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-Consultations/2025-108 Nettoyage locaux/02 DCE/00 Doc préparatoires/2- DCE/Annexes financières - DPGF BPU/"/>
    </mc:Choice>
  </mc:AlternateContent>
  <xr:revisionPtr revIDLastSave="72" documentId="8_{84779D3B-7457-4264-ABFF-1C7B5735709D}" xr6:coauthVersionLast="47" xr6:coauthVersionMax="47" xr10:uidLastSave="{2FCA8FF2-95CF-48FC-AAD9-EBEE628F8919}"/>
  <bookViews>
    <workbookView xWindow="-120" yWindow="-120" windowWidth="29040" windowHeight="15720" firstSheet="3" activeTab="10" xr2:uid="{13826847-97D5-4DA9-9C5A-8E10C36A22E7}"/>
  </bookViews>
  <sheets>
    <sheet name="DPGF TOTALE" sheetId="1" r:id="rId1"/>
    <sheet name="BPU" sheetId="12" r:id="rId2"/>
    <sheet name="DPGF BAT A" sheetId="3" r:id="rId3"/>
    <sheet name="DPGF BAT B" sheetId="4" r:id="rId4"/>
    <sheet name="DPGF BAT C" sheetId="5" r:id="rId5"/>
    <sheet name="DPGF BAT D" sheetId="6" r:id="rId6"/>
    <sheet name="DPGF BAT E et F" sheetId="8" r:id="rId7"/>
    <sheet name="DPGF BAT G" sheetId="7" r:id="rId8"/>
    <sheet name="DPGF BAT H" sheetId="9" r:id="rId9"/>
    <sheet name="DPGF BAT I" sheetId="10" r:id="rId10"/>
    <sheet name="DPGF SALLE DE MUSCU" sheetId="11" r:id="rId1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1" l="1"/>
  <c r="I21" i="1"/>
  <c r="G21" i="1"/>
  <c r="C20" i="1"/>
  <c r="E14" i="11"/>
  <c r="C19" i="1"/>
  <c r="E15" i="10"/>
  <c r="E18" i="9"/>
  <c r="C18" i="1"/>
  <c r="C17" i="1"/>
  <c r="C16" i="1"/>
  <c r="C15" i="1"/>
  <c r="E28" i="7"/>
  <c r="F14" i="6"/>
  <c r="H31" i="5"/>
  <c r="I31" i="5"/>
  <c r="J31" i="5"/>
  <c r="K31" i="5"/>
  <c r="L31" i="5"/>
  <c r="G31" i="5"/>
  <c r="C13" i="1"/>
  <c r="F23" i="4"/>
  <c r="F21" i="8"/>
  <c r="F35" i="6"/>
  <c r="F29" i="5"/>
  <c r="F14" i="5"/>
  <c r="C14" i="1" s="1"/>
  <c r="F18" i="3"/>
  <c r="C12" i="1" s="1"/>
  <c r="C21" i="1" l="1"/>
</calcChain>
</file>

<file path=xl/sharedStrings.xml><?xml version="1.0" encoding="utf-8"?>
<sst xmlns="http://schemas.openxmlformats.org/spreadsheetml/2006/main" count="522" uniqueCount="188">
  <si>
    <t>DECOMPOSITION DU PRIX GLOBAL ET FORFAITAIRE</t>
  </si>
  <si>
    <t xml:space="preserve">Batiment </t>
  </si>
  <si>
    <t>Unité</t>
  </si>
  <si>
    <t>Bâtiment D - REZ DE CHAUSSEE POLE FARINE - salle de technos, vestiaires, sanitaires et mobilier inox</t>
  </si>
  <si>
    <t>Forfait annuel</t>
  </si>
  <si>
    <t>Bâtiments E et F - salles de cours - circulations - sanitaires bureau prof  - MISSION EN APPUI DE LA TITULAIRE DU POSTE</t>
  </si>
  <si>
    <t>Bätiment G - pôle ébénisterie - salle de cours - bureau prof - circulations - vestiaires et sanitaires</t>
  </si>
  <si>
    <t>Bâtiment H et I     - Salles de cours - circulations - sanitaires - bureau profs - MISSION EN APPUI DE LA TITULAIRE DU POSTE</t>
  </si>
  <si>
    <t xml:space="preserve">salle de musculation: Sols - bureau prof - sanitaires - vestiaires  - Bâtiment extérieure au site en location </t>
  </si>
  <si>
    <t xml:space="preserve">TOTAL </t>
  </si>
  <si>
    <t xml:space="preserve">BORDERAUX DES PRIX UNTIAIRES POUR LES PRESTATIONS PONTCTUELLES </t>
  </si>
  <si>
    <t>Décapage
art. 9.2.1 CCTP</t>
  </si>
  <si>
    <r>
      <t xml:space="preserve">Shampooing moquette
</t>
    </r>
    <r>
      <rPr>
        <b/>
        <sz val="11"/>
        <color theme="1"/>
        <rFont val="Aptos Narrow"/>
        <family val="2"/>
        <scheme val="minor"/>
      </rPr>
      <t>art. 9.2.2 CCTP</t>
    </r>
  </si>
  <si>
    <r>
      <t xml:space="preserve">Nettoyage des sols par auto-laveuse
</t>
    </r>
    <r>
      <rPr>
        <b/>
        <sz val="11"/>
        <color theme="1"/>
        <rFont val="Aptos Narrow"/>
        <family val="2"/>
        <scheme val="minor"/>
      </rPr>
      <t>art. 9.2.3 CCTP</t>
    </r>
  </si>
  <si>
    <r>
      <t xml:space="preserve">Lavage des containers à déchets
</t>
    </r>
    <r>
      <rPr>
        <b/>
        <i/>
        <sz val="11"/>
        <color theme="1"/>
        <rFont val="Aptos Narrow"/>
        <family val="2"/>
        <scheme val="minor"/>
      </rPr>
      <t>(hors secteur alimentaire)</t>
    </r>
    <r>
      <rPr>
        <b/>
        <sz val="11"/>
        <color theme="1"/>
        <rFont val="Aptos Narrow"/>
        <family val="2"/>
        <scheme val="minor"/>
      </rPr>
      <t xml:space="preserve">
art. 9.2.4 CCTP</t>
    </r>
  </si>
  <si>
    <r>
      <rPr>
        <b/>
        <sz val="11"/>
        <color theme="1"/>
        <rFont val="Aptos Narrow"/>
        <family val="2"/>
        <scheme val="minor"/>
      </rPr>
      <t>Prescriptions en cas d’épidémie
art. 9.2.5 CCTP</t>
    </r>
  </si>
  <si>
    <r>
      <rPr>
        <b/>
        <sz val="11"/>
        <color theme="1"/>
        <rFont val="Aptos Narrow"/>
        <family val="2"/>
        <scheme val="minor"/>
      </rPr>
      <t>Cirage du sol
art. 9.2.6 CCTP</t>
    </r>
  </si>
  <si>
    <r>
      <rPr>
        <b/>
        <sz val="11"/>
        <color theme="1"/>
        <rFont val="Aptos Narrow"/>
        <family val="2"/>
        <scheme val="minor"/>
      </rPr>
      <t>Nettoyage courant supplémentaire par famille de locaux
art. 9.2.7 CCTP</t>
    </r>
  </si>
  <si>
    <r>
      <t xml:space="preserve">Nettoyage des éléments en inox
</t>
    </r>
    <r>
      <rPr>
        <b/>
        <sz val="11"/>
        <color theme="1"/>
        <rFont val="Aptos Narrow"/>
        <family val="2"/>
        <scheme val="minor"/>
      </rPr>
      <t>art. 9.2.8 CCTP</t>
    </r>
  </si>
  <si>
    <r>
      <t xml:space="preserve">Nettoyage / decapage / cirage du parquet
</t>
    </r>
    <r>
      <rPr>
        <b/>
        <sz val="11"/>
        <color theme="1"/>
        <rFont val="Aptos Narrow"/>
        <family val="2"/>
        <scheme val="minor"/>
      </rPr>
      <t>art. 9.2.9 CCTP</t>
    </r>
  </si>
  <si>
    <t>Nombre de m²</t>
  </si>
  <si>
    <t>temps passé par agent et par semaine (*)</t>
  </si>
  <si>
    <r>
      <t xml:space="preserve">Nombre d'agents  </t>
    </r>
    <r>
      <rPr>
        <b/>
        <u/>
        <sz val="10"/>
        <color rgb="FFFFFFFF"/>
        <rFont val="Arial"/>
        <family val="2"/>
      </rPr>
      <t>oeuvrants</t>
    </r>
    <r>
      <rPr>
        <b/>
        <sz val="10"/>
        <color rgb="FFFFFFFF"/>
        <rFont val="Arial"/>
        <family val="2"/>
      </rPr>
      <t xml:space="preserve">  nécessaires par semaine (*)</t>
    </r>
  </si>
  <si>
    <t>Coût de la prestation hebdomadaire €HT</t>
  </si>
  <si>
    <t>Coût de la prestation annualisé €HT</t>
  </si>
  <si>
    <t>TVA</t>
  </si>
  <si>
    <t>Coût de la prestation annualisé €TTC</t>
  </si>
  <si>
    <t xml:space="preserve"> (**)</t>
  </si>
  <si>
    <t>(format 0:00)</t>
  </si>
  <si>
    <t>(*)</t>
  </si>
  <si>
    <t>Bâtiment A - Atelier alimentaire polyvalent et locaux annexes</t>
  </si>
  <si>
    <t>Bâtiment B - Atelier alimentaire polyvalent et locaux annexes</t>
  </si>
  <si>
    <t>Bâtiment C    R+1 -Aile C + R+2 -Aile D</t>
  </si>
  <si>
    <t>Bâtiment D - Atelier alimentaire polyvalent et locaux annexes</t>
  </si>
  <si>
    <t>Nature des prestations</t>
  </si>
  <si>
    <t>ZONE</t>
  </si>
  <si>
    <t>FREQUENCE</t>
  </si>
  <si>
    <t>UNITE</t>
  </si>
  <si>
    <t>surface m²</t>
  </si>
  <si>
    <r>
      <t xml:space="preserve">Prestations composant le </t>
    </r>
    <r>
      <rPr>
        <b/>
        <sz val="11"/>
        <color theme="1"/>
        <rFont val="Aptos Narrow"/>
        <family val="2"/>
        <scheme val="minor"/>
      </rPr>
      <t>nettoyage récurrent</t>
    </r>
  </si>
  <si>
    <t>vestiaire fille</t>
  </si>
  <si>
    <t xml:space="preserve">VES (Q) </t>
  </si>
  <si>
    <t>Forfait</t>
  </si>
  <si>
    <t>vestiaire garçon</t>
  </si>
  <si>
    <t>VES (Q)</t>
  </si>
  <si>
    <t>sanitaire</t>
  </si>
  <si>
    <t>SAN (Q)</t>
  </si>
  <si>
    <t>sanitaire PMR</t>
  </si>
  <si>
    <t xml:space="preserve">SAN (Q) </t>
  </si>
  <si>
    <t>sanitaires filles + profs</t>
  </si>
  <si>
    <t>dégagement - circulations</t>
  </si>
  <si>
    <t>CIR (Q) )</t>
  </si>
  <si>
    <t xml:space="preserve">CIR (Q) </t>
  </si>
  <si>
    <t>Equipements Inox</t>
  </si>
  <si>
    <t>INOX (Q)</t>
  </si>
  <si>
    <t>Salle de techno</t>
  </si>
  <si>
    <t>COUR (Q)</t>
  </si>
  <si>
    <t>bureau des profs</t>
  </si>
  <si>
    <t>BUR( H -2xS)</t>
  </si>
  <si>
    <t>Atelier alimentaire</t>
  </si>
  <si>
    <t xml:space="preserve">ATEL (Q) </t>
  </si>
  <si>
    <t>Hall d'accueil</t>
  </si>
  <si>
    <t>ZE (H - 1xS)</t>
  </si>
  <si>
    <t xml:space="preserve">stockage - réserve - </t>
  </si>
  <si>
    <t>STOK (E)</t>
  </si>
  <si>
    <t>Total m2</t>
  </si>
  <si>
    <t>TOTAL BATIMENT A</t>
  </si>
  <si>
    <t>vestiaire profs</t>
  </si>
  <si>
    <t>sanitaire prof</t>
  </si>
  <si>
    <t>sanitaire élèves</t>
  </si>
  <si>
    <t xml:space="preserve">bureau des profs  </t>
  </si>
  <si>
    <t>BUR (H - 2xS)</t>
  </si>
  <si>
    <t>Boutique</t>
  </si>
  <si>
    <t>ATEL (H -1xS)</t>
  </si>
  <si>
    <t>plonge</t>
  </si>
  <si>
    <t>local sous vide</t>
  </si>
  <si>
    <t>labo cuisine</t>
  </si>
  <si>
    <t>stockage - réserve - frigos</t>
  </si>
  <si>
    <t>Local dechets</t>
  </si>
  <si>
    <t>POU (V)</t>
  </si>
  <si>
    <t>TOTAL M2</t>
  </si>
  <si>
    <t>TOTAL BATIMENT B</t>
  </si>
  <si>
    <t>Bâtiment C - Atelier alimentaire polyvalent et locaux annexes</t>
  </si>
  <si>
    <t>Bâtiment C  R+1 -Aile C</t>
  </si>
  <si>
    <t>forfait</t>
  </si>
  <si>
    <t>douches</t>
  </si>
  <si>
    <t xml:space="preserve">SAN (H -1xS) </t>
  </si>
  <si>
    <t>dégagement - circulations - Escaliers</t>
  </si>
  <si>
    <t xml:space="preserve">Escaliers </t>
  </si>
  <si>
    <t xml:space="preserve">CIR (V) </t>
  </si>
  <si>
    <t>Salle info</t>
  </si>
  <si>
    <t>Salle SST</t>
  </si>
  <si>
    <t>Bureau référent numérique</t>
  </si>
  <si>
    <t>BUR( H - 2xS)</t>
  </si>
  <si>
    <t>Bureau référent mobilité</t>
  </si>
  <si>
    <t>STOK (H - 1xS)</t>
  </si>
  <si>
    <t>Total Bâtiment C  R+1 -Aile C</t>
  </si>
  <si>
    <t>Bâtiment C  R+2 -Aile D</t>
  </si>
  <si>
    <t>sanitaire profs</t>
  </si>
  <si>
    <t>Salle C20</t>
  </si>
  <si>
    <t>Salle C21</t>
  </si>
  <si>
    <t>Salle C22</t>
  </si>
  <si>
    <t>Salle C23</t>
  </si>
  <si>
    <t>Salle de pause profs</t>
  </si>
  <si>
    <t>BUR(H - 2xS)</t>
  </si>
  <si>
    <t>STOK (V)</t>
  </si>
  <si>
    <t>Total Bâtiment C  R+2 -Aile D</t>
  </si>
  <si>
    <t>Total Bâtiment C    R+1 -Aile C + R+2 -Aile D</t>
  </si>
  <si>
    <t>Bâtiment D - Pôle farine</t>
  </si>
  <si>
    <t>Prestations composant le nettoyage récurrent</t>
  </si>
  <si>
    <t xml:space="preserve">vestiaire </t>
  </si>
  <si>
    <t xml:space="preserve">sanitaires </t>
  </si>
  <si>
    <t>Salle de techno boulangerie</t>
  </si>
  <si>
    <t>Salle de techno pâtisserie</t>
  </si>
  <si>
    <t>Total Bâtiment D - pôle farine</t>
  </si>
  <si>
    <t>Bâtiment D - Atelier Coiffure et locaux annexes</t>
  </si>
  <si>
    <t>sanitaires élèves</t>
  </si>
  <si>
    <t>sanitaires profs</t>
  </si>
  <si>
    <t>escaliers +  hall</t>
  </si>
  <si>
    <t>Grand salon de coiffure</t>
  </si>
  <si>
    <t>Petit salon de coiffure</t>
  </si>
  <si>
    <t>Atelier esthétique</t>
  </si>
  <si>
    <t>accueil salon</t>
  </si>
  <si>
    <t xml:space="preserve">Total Bâtiment D - pôle coiffure </t>
  </si>
  <si>
    <t>Bâtiment E et F - salle de cours</t>
  </si>
  <si>
    <t xml:space="preserve">TRAVAIL D'APPUI AVEC UNE TITULAIRE DU SERVICE </t>
  </si>
  <si>
    <r>
      <t xml:space="preserve">forfait </t>
    </r>
    <r>
      <rPr>
        <sz val="11"/>
        <color rgb="FFFF0000"/>
        <rFont val="Aptos Narrow"/>
        <family val="2"/>
        <scheme val="minor"/>
      </rPr>
      <t>Attention temps d'activité partagé avec une titulaire du service</t>
    </r>
  </si>
  <si>
    <t>dégagement - circulations - hall</t>
  </si>
  <si>
    <t>Salle E1</t>
  </si>
  <si>
    <t>Salle E2</t>
  </si>
  <si>
    <t>Salle E3</t>
  </si>
  <si>
    <t>Salle E4</t>
  </si>
  <si>
    <t>Salle F1</t>
  </si>
  <si>
    <t>Salle F2</t>
  </si>
  <si>
    <t>Salle F3</t>
  </si>
  <si>
    <t>Salle F4</t>
  </si>
  <si>
    <t>Salle F5</t>
  </si>
  <si>
    <t>Total Bâtiment E et F  - salles de cours</t>
  </si>
  <si>
    <t>Bâtiment G - pôle éléctricité - ébénisterie</t>
  </si>
  <si>
    <t>sanitaires filles</t>
  </si>
  <si>
    <t>sanitaires garçons</t>
  </si>
  <si>
    <t>sanitaires douche</t>
  </si>
  <si>
    <t xml:space="preserve">SAN (H - 1xS) </t>
  </si>
  <si>
    <t>Salle Multimédia</t>
  </si>
  <si>
    <t>Salle techno 1</t>
  </si>
  <si>
    <t>Salle techno 2</t>
  </si>
  <si>
    <t>Atelier éléc 3</t>
  </si>
  <si>
    <t>COUR (H - 2xS)</t>
  </si>
  <si>
    <t>Atelier éléc 4</t>
  </si>
  <si>
    <t>COUR (H -2xS)</t>
  </si>
  <si>
    <t>Salle de techno ébénisterie</t>
  </si>
  <si>
    <t>bureau des profs éléc</t>
  </si>
  <si>
    <t>bureau prof ébénisterie + réserve</t>
  </si>
  <si>
    <t>Atelier éléc 1</t>
  </si>
  <si>
    <t>Atelier éléc 2</t>
  </si>
  <si>
    <t>Total Bâtiment G</t>
  </si>
  <si>
    <t>Bâtiment H - salle de cours</t>
  </si>
  <si>
    <t>techno moto</t>
  </si>
  <si>
    <t>techno auto 1</t>
  </si>
  <si>
    <t>techno auto gnfa</t>
  </si>
  <si>
    <t>techno auto 3</t>
  </si>
  <si>
    <t>Techno carrosserie</t>
  </si>
  <si>
    <t>réception</t>
  </si>
  <si>
    <t>Total Bâtiment H</t>
  </si>
  <si>
    <t>Bâtiment i - salle de cours</t>
  </si>
  <si>
    <t>salle I 1</t>
  </si>
  <si>
    <t xml:space="preserve">salle I2 </t>
  </si>
  <si>
    <t>salle I3</t>
  </si>
  <si>
    <t>salle I4</t>
  </si>
  <si>
    <t>Total Bâtiment I</t>
  </si>
  <si>
    <t>Salle de Musculation - salle extérieure louée par CMA FORMATION BOULAZAC</t>
  </si>
  <si>
    <t xml:space="preserve">VES (H 2xS) </t>
  </si>
  <si>
    <t xml:space="preserve">forfait </t>
  </si>
  <si>
    <t>SAN (H 2XS)</t>
  </si>
  <si>
    <t>CIR (H 2XS )</t>
  </si>
  <si>
    <t>salle 1</t>
  </si>
  <si>
    <t>COUR (H 2XS)</t>
  </si>
  <si>
    <t>salle 2</t>
  </si>
  <si>
    <t>BUR( H 2XS)</t>
  </si>
  <si>
    <t>Total salle de musculation</t>
  </si>
  <si>
    <t>Coût de la prestation au m²
€ HT (*)</t>
  </si>
  <si>
    <t>Coût de la prestation au m² €TTC (*)</t>
  </si>
  <si>
    <t>Le candidat doit remplir les cases vertes uniquement</t>
  </si>
  <si>
    <t>Marché N° 2025-108 Lot 10 CMA 24</t>
  </si>
  <si>
    <t>PRESTATIONS RECURENTES</t>
  </si>
  <si>
    <t>DPGF</t>
  </si>
  <si>
    <t>BPU</t>
  </si>
  <si>
    <t>PRESTATIONS PONCTUELLES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</si>
</sst>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\ &quot;€&quot;"/>
  </numFmts>
  <fonts count="56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i/>
      <sz val="11"/>
      <color rgb="FFFFFF00"/>
      <name val="Aptos Narrow"/>
      <family val="2"/>
      <scheme val="minor"/>
    </font>
    <font>
      <b/>
      <i/>
      <sz val="11"/>
      <color theme="5" tint="-0.499984740745262"/>
      <name val="Aptos Narrow"/>
      <family val="2"/>
      <scheme val="minor"/>
    </font>
    <font>
      <sz val="11"/>
      <name val="Aptos Narrow"/>
      <family val="2"/>
      <scheme val="minor"/>
    </font>
    <font>
      <b/>
      <i/>
      <sz val="11"/>
      <color rgb="FFFF0000"/>
      <name val="Aptos Narrow"/>
      <family val="2"/>
      <scheme val="minor"/>
    </font>
    <font>
      <b/>
      <i/>
      <sz val="11"/>
      <color theme="0"/>
      <name val="Aptos Narrow"/>
      <family val="2"/>
      <scheme val="minor"/>
    </font>
    <font>
      <b/>
      <i/>
      <sz val="11"/>
      <name val="Aptos Narrow"/>
      <family val="2"/>
      <scheme val="minor"/>
    </font>
    <font>
      <sz val="10"/>
      <color theme="0"/>
      <name val="Arial"/>
      <family val="2"/>
    </font>
    <font>
      <b/>
      <i/>
      <sz val="10"/>
      <color rgb="FFFFFF00"/>
      <name val="Arial"/>
      <family val="2"/>
    </font>
    <font>
      <b/>
      <i/>
      <sz val="10"/>
      <color theme="5" tint="-0.499984740745262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i/>
      <sz val="10"/>
      <color rgb="FFFF0000"/>
      <name val="Arial"/>
      <family val="2"/>
    </font>
    <font>
      <b/>
      <i/>
      <sz val="10"/>
      <color theme="0"/>
      <name val="Arial"/>
      <family val="2"/>
    </font>
    <font>
      <b/>
      <sz val="10"/>
      <color theme="0"/>
      <name val="Arial"/>
      <family val="2"/>
    </font>
    <font>
      <b/>
      <i/>
      <sz val="10"/>
      <name val="Arial"/>
      <family val="2"/>
    </font>
    <font>
      <b/>
      <sz val="2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2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4"/>
      <color rgb="FFFFFFFF"/>
      <name val="Arial"/>
      <family val="2"/>
    </font>
    <font>
      <b/>
      <i/>
      <sz val="14"/>
      <color rgb="FFFFFF00"/>
      <name val="Arial"/>
      <family val="2"/>
    </font>
    <font>
      <b/>
      <i/>
      <sz val="14"/>
      <color rgb="FF833C0C"/>
      <name val="Arial"/>
      <family val="2"/>
    </font>
    <font>
      <sz val="14"/>
      <color rgb="FF000000"/>
      <name val="Arial"/>
      <family val="2"/>
    </font>
    <font>
      <sz val="14"/>
      <name val="Arial"/>
      <family val="2"/>
    </font>
    <font>
      <b/>
      <i/>
      <sz val="14"/>
      <color rgb="FFFF0000"/>
      <name val="Arial"/>
      <family val="2"/>
    </font>
    <font>
      <b/>
      <i/>
      <sz val="14"/>
      <color rgb="FFFFFFFF"/>
      <name val="Arial"/>
      <family val="2"/>
    </font>
    <font>
      <sz val="14"/>
      <color rgb="FF000000"/>
      <name val="Calibri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20"/>
      <color rgb="FFFF0000"/>
      <name val="Calibri"/>
      <family val="2"/>
    </font>
    <font>
      <sz val="14"/>
      <color theme="0"/>
      <name val="Arial"/>
      <family val="2"/>
    </font>
    <font>
      <b/>
      <i/>
      <sz val="14"/>
      <color theme="5" tint="-0.499984740745262"/>
      <name val="Arial"/>
      <family val="2"/>
    </font>
    <font>
      <sz val="14"/>
      <color theme="1"/>
      <name val="Arial"/>
      <family val="2"/>
    </font>
    <font>
      <b/>
      <i/>
      <sz val="14"/>
      <color theme="0"/>
      <name val="Arial"/>
      <family val="2"/>
    </font>
    <font>
      <b/>
      <sz val="14"/>
      <color theme="0"/>
      <name val="Arial"/>
      <family val="2"/>
    </font>
    <font>
      <b/>
      <sz val="20"/>
      <color rgb="FFFF0000"/>
      <name val="Aptos Narrow"/>
      <family val="2"/>
      <scheme val="minor"/>
    </font>
    <font>
      <sz val="20"/>
      <color theme="1"/>
      <name val="Aptos Narrow"/>
      <family val="2"/>
      <scheme val="minor"/>
    </font>
    <font>
      <b/>
      <sz val="10"/>
      <color rgb="FFFFFFFF"/>
      <name val="Arial"/>
      <family val="2"/>
    </font>
    <font>
      <b/>
      <sz val="10"/>
      <color rgb="FFFFFF00"/>
      <name val="Arial"/>
      <family val="2"/>
    </font>
    <font>
      <b/>
      <u/>
      <sz val="10"/>
      <color rgb="FFFFFFFF"/>
      <name val="Arial"/>
      <family val="2"/>
    </font>
    <font>
      <b/>
      <sz val="10"/>
      <name val="Arial"/>
      <family val="2"/>
    </font>
    <font>
      <b/>
      <sz val="16"/>
      <color theme="0"/>
      <name val="Aptos Narrow"/>
      <family val="2"/>
      <scheme val="minor"/>
    </font>
    <font>
      <b/>
      <sz val="18"/>
      <name val="Arial"/>
      <family val="2"/>
    </font>
    <font>
      <b/>
      <sz val="14"/>
      <color theme="3" tint="-0.249977111117893"/>
      <name val="Arial"/>
      <family val="2"/>
    </font>
    <font>
      <b/>
      <i/>
      <sz val="12"/>
      <color rgb="FFFF0000"/>
      <name val="Arial"/>
      <family val="2"/>
    </font>
    <font>
      <b/>
      <sz val="12"/>
      <color rgb="FFFF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rgb="FFBF8F00"/>
        <bgColor rgb="FF000000"/>
      </patternFill>
    </fill>
    <fill>
      <patternFill patternType="solid">
        <fgColor rgb="FF70AD47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C65911"/>
        <bgColor rgb="FF000000"/>
      </patternFill>
    </fill>
    <fill>
      <patternFill patternType="solid">
        <fgColor rgb="FF305496"/>
        <bgColor rgb="FF000000"/>
      </patternFill>
    </fill>
    <fill>
      <patternFill patternType="solid">
        <fgColor rgb="FFAEAAAA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8EA9DB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49998474074526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4" fillId="6" borderId="5" xfId="0" applyFont="1" applyFill="1" applyBorder="1"/>
    <xf numFmtId="0" fontId="9" fillId="6" borderId="5" xfId="0" applyFont="1" applyFill="1" applyBorder="1" applyAlignment="1">
      <alignment horizontal="center"/>
    </xf>
    <xf numFmtId="164" fontId="0" fillId="0" borderId="5" xfId="0" applyNumberFormat="1" applyBorder="1"/>
    <xf numFmtId="1" fontId="0" fillId="0" borderId="5" xfId="0" applyNumberFormat="1" applyBorder="1"/>
    <xf numFmtId="0" fontId="4" fillId="7" borderId="5" xfId="0" applyFont="1" applyFill="1" applyBorder="1"/>
    <xf numFmtId="0" fontId="10" fillId="7" borderId="5" xfId="0" applyFont="1" applyFill="1" applyBorder="1" applyAlignment="1">
      <alignment horizontal="center"/>
    </xf>
    <xf numFmtId="0" fontId="0" fillId="8" borderId="5" xfId="0" applyFill="1" applyBorder="1"/>
    <xf numFmtId="0" fontId="11" fillId="8" borderId="5" xfId="0" applyFont="1" applyFill="1" applyBorder="1"/>
    <xf numFmtId="0" fontId="12" fillId="8" borderId="5" xfId="0" applyFont="1" applyFill="1" applyBorder="1" applyAlignment="1">
      <alignment horizontal="center"/>
    </xf>
    <xf numFmtId="0" fontId="0" fillId="9" borderId="5" xfId="0" applyFill="1" applyBorder="1"/>
    <xf numFmtId="0" fontId="11" fillId="9" borderId="5" xfId="0" applyFont="1" applyFill="1" applyBorder="1"/>
    <xf numFmtId="0" fontId="12" fillId="9" borderId="5" xfId="0" applyFont="1" applyFill="1" applyBorder="1" applyAlignment="1">
      <alignment horizontal="center"/>
    </xf>
    <xf numFmtId="0" fontId="4" fillId="10" borderId="5" xfId="0" applyFont="1" applyFill="1" applyBorder="1"/>
    <xf numFmtId="0" fontId="13" fillId="10" borderId="5" xfId="0" applyFont="1" applyFill="1" applyBorder="1" applyAlignment="1">
      <alignment horizontal="center"/>
    </xf>
    <xf numFmtId="0" fontId="4" fillId="11" borderId="5" xfId="0" applyFont="1" applyFill="1" applyBorder="1"/>
    <xf numFmtId="0" fontId="13" fillId="11" borderId="5" xfId="0" applyFont="1" applyFill="1" applyBorder="1" applyAlignment="1">
      <alignment horizontal="center"/>
    </xf>
    <xf numFmtId="0" fontId="4" fillId="12" borderId="5" xfId="0" applyFont="1" applyFill="1" applyBorder="1"/>
    <xf numFmtId="0" fontId="13" fillId="12" borderId="5" xfId="0" applyFont="1" applyFill="1" applyBorder="1" applyAlignment="1">
      <alignment horizontal="center"/>
    </xf>
    <xf numFmtId="0" fontId="4" fillId="13" borderId="5" xfId="0" applyFont="1" applyFill="1" applyBorder="1"/>
    <xf numFmtId="1" fontId="1" fillId="13" borderId="5" xfId="0" applyNumberFormat="1" applyFont="1" applyFill="1" applyBorder="1"/>
    <xf numFmtId="0" fontId="13" fillId="13" borderId="5" xfId="0" applyFont="1" applyFill="1" applyBorder="1" applyAlignment="1">
      <alignment horizontal="center"/>
    </xf>
    <xf numFmtId="0" fontId="0" fillId="14" borderId="5" xfId="0" applyFill="1" applyBorder="1"/>
    <xf numFmtId="0" fontId="11" fillId="14" borderId="5" xfId="0" applyFont="1" applyFill="1" applyBorder="1"/>
    <xf numFmtId="0" fontId="14" fillId="14" borderId="5" xfId="0" applyFont="1" applyFill="1" applyBorder="1" applyAlignment="1">
      <alignment horizontal="center"/>
    </xf>
    <xf numFmtId="164" fontId="0" fillId="0" borderId="5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0" fontId="15" fillId="6" borderId="5" xfId="0" applyFont="1" applyFill="1" applyBorder="1"/>
    <xf numFmtId="0" fontId="16" fillId="6" borderId="5" xfId="0" applyFont="1" applyFill="1" applyBorder="1" applyAlignment="1">
      <alignment horizontal="center"/>
    </xf>
    <xf numFmtId="0" fontId="15" fillId="7" borderId="5" xfId="0" applyFont="1" applyFill="1" applyBorder="1"/>
    <xf numFmtId="0" fontId="17" fillId="7" borderId="5" xfId="0" applyFont="1" applyFill="1" applyBorder="1" applyAlignment="1">
      <alignment horizontal="center"/>
    </xf>
    <xf numFmtId="0" fontId="18" fillId="8" borderId="5" xfId="0" applyFont="1" applyFill="1" applyBorder="1"/>
    <xf numFmtId="0" fontId="19" fillId="8" borderId="5" xfId="0" applyFont="1" applyFill="1" applyBorder="1"/>
    <xf numFmtId="0" fontId="20" fillId="8" borderId="5" xfId="0" applyFont="1" applyFill="1" applyBorder="1" applyAlignment="1">
      <alignment horizontal="center"/>
    </xf>
    <xf numFmtId="0" fontId="18" fillId="9" borderId="5" xfId="0" applyFont="1" applyFill="1" applyBorder="1"/>
    <xf numFmtId="0" fontId="19" fillId="9" borderId="5" xfId="0" applyFont="1" applyFill="1" applyBorder="1"/>
    <xf numFmtId="0" fontId="20" fillId="9" borderId="5" xfId="0" applyFont="1" applyFill="1" applyBorder="1" applyAlignment="1">
      <alignment horizontal="center"/>
    </xf>
    <xf numFmtId="0" fontId="15" fillId="10" borderId="5" xfId="0" applyFont="1" applyFill="1" applyBorder="1"/>
    <xf numFmtId="0" fontId="21" fillId="10" borderId="5" xfId="0" applyFont="1" applyFill="1" applyBorder="1" applyAlignment="1">
      <alignment horizontal="center"/>
    </xf>
    <xf numFmtId="0" fontId="15" fillId="11" borderId="5" xfId="0" applyFont="1" applyFill="1" applyBorder="1"/>
    <xf numFmtId="0" fontId="21" fillId="11" borderId="5" xfId="0" applyFont="1" applyFill="1" applyBorder="1" applyAlignment="1">
      <alignment horizontal="center"/>
    </xf>
    <xf numFmtId="0" fontId="15" fillId="12" borderId="5" xfId="0" applyFont="1" applyFill="1" applyBorder="1"/>
    <xf numFmtId="0" fontId="21" fillId="12" borderId="5" xfId="0" applyFont="1" applyFill="1" applyBorder="1" applyAlignment="1">
      <alignment horizontal="center"/>
    </xf>
    <xf numFmtId="0" fontId="15" fillId="13" borderId="5" xfId="0" applyFont="1" applyFill="1" applyBorder="1"/>
    <xf numFmtId="1" fontId="22" fillId="13" borderId="5" xfId="0" applyNumberFormat="1" applyFont="1" applyFill="1" applyBorder="1"/>
    <xf numFmtId="0" fontId="21" fillId="13" borderId="5" xfId="0" applyFont="1" applyFill="1" applyBorder="1" applyAlignment="1">
      <alignment horizontal="center"/>
    </xf>
    <xf numFmtId="0" fontId="18" fillId="15" borderId="5" xfId="0" applyFont="1" applyFill="1" applyBorder="1"/>
    <xf numFmtId="0" fontId="19" fillId="15" borderId="5" xfId="0" applyFont="1" applyFill="1" applyBorder="1"/>
    <xf numFmtId="0" fontId="23" fillId="15" borderId="5" xfId="0" applyFont="1" applyFill="1" applyBorder="1" applyAlignment="1">
      <alignment horizontal="center"/>
    </xf>
    <xf numFmtId="0" fontId="15" fillId="16" borderId="5" xfId="0" applyFont="1" applyFill="1" applyBorder="1"/>
    <xf numFmtId="0" fontId="21" fillId="16" borderId="5" xfId="0" applyFont="1" applyFill="1" applyBorder="1" applyAlignment="1">
      <alignment horizont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/>
    <xf numFmtId="0" fontId="27" fillId="0" borderId="0" xfId="0" applyFont="1"/>
    <xf numFmtId="0" fontId="27" fillId="0" borderId="0" xfId="0" applyFont="1" applyAlignment="1">
      <alignment vertical="center"/>
    </xf>
    <xf numFmtId="0" fontId="29" fillId="18" borderId="5" xfId="0" applyFont="1" applyFill="1" applyBorder="1"/>
    <xf numFmtId="0" fontId="30" fillId="18" borderId="5" xfId="0" applyFont="1" applyFill="1" applyBorder="1" applyAlignment="1">
      <alignment horizontal="center"/>
    </xf>
    <xf numFmtId="0" fontId="29" fillId="19" borderId="5" xfId="0" applyFont="1" applyFill="1" applyBorder="1"/>
    <xf numFmtId="0" fontId="31" fillId="19" borderId="5" xfId="0" applyFont="1" applyFill="1" applyBorder="1" applyAlignment="1">
      <alignment horizontal="center"/>
    </xf>
    <xf numFmtId="0" fontId="32" fillId="20" borderId="5" xfId="0" applyFont="1" applyFill="1" applyBorder="1"/>
    <xf numFmtId="0" fontId="33" fillId="20" borderId="5" xfId="0" applyFont="1" applyFill="1" applyBorder="1"/>
    <xf numFmtId="0" fontId="34" fillId="20" borderId="5" xfId="0" applyFont="1" applyFill="1" applyBorder="1" applyAlignment="1">
      <alignment horizontal="center"/>
    </xf>
    <xf numFmtId="0" fontId="29" fillId="21" borderId="5" xfId="0" applyFont="1" applyFill="1" applyBorder="1"/>
    <xf numFmtId="0" fontId="35" fillId="21" borderId="5" xfId="0" applyFont="1" applyFill="1" applyBorder="1" applyAlignment="1">
      <alignment horizontal="center"/>
    </xf>
    <xf numFmtId="0" fontId="29" fillId="22" borderId="5" xfId="0" applyFont="1" applyFill="1" applyBorder="1"/>
    <xf numFmtId="0" fontId="35" fillId="22" borderId="5" xfId="0" applyFont="1" applyFill="1" applyBorder="1" applyAlignment="1">
      <alignment horizontal="center"/>
    </xf>
    <xf numFmtId="0" fontId="27" fillId="23" borderId="0" xfId="0" applyFont="1" applyFill="1"/>
    <xf numFmtId="0" fontId="36" fillId="23" borderId="0" xfId="0" applyFont="1" applyFill="1" applyAlignment="1">
      <alignment vertical="center"/>
    </xf>
    <xf numFmtId="0" fontId="34" fillId="23" borderId="5" xfId="0" applyFont="1" applyFill="1" applyBorder="1" applyAlignment="1">
      <alignment horizontal="center"/>
    </xf>
    <xf numFmtId="0" fontId="32" fillId="0" borderId="0" xfId="0" applyFont="1"/>
    <xf numFmtId="0" fontId="29" fillId="18" borderId="10" xfId="0" applyFont="1" applyFill="1" applyBorder="1"/>
    <xf numFmtId="0" fontId="29" fillId="19" borderId="10" xfId="0" applyFont="1" applyFill="1" applyBorder="1"/>
    <xf numFmtId="0" fontId="32" fillId="20" borderId="10" xfId="0" applyFont="1" applyFill="1" applyBorder="1"/>
    <xf numFmtId="0" fontId="29" fillId="21" borderId="10" xfId="0" applyFont="1" applyFill="1" applyBorder="1"/>
    <xf numFmtId="0" fontId="29" fillId="22" borderId="10" xfId="0" applyFont="1" applyFill="1" applyBorder="1"/>
    <xf numFmtId="0" fontId="0" fillId="0" borderId="0" xfId="0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2" fillId="0" borderId="17" xfId="0" applyFont="1" applyBorder="1"/>
    <xf numFmtId="0" fontId="32" fillId="25" borderId="5" xfId="0" applyFont="1" applyFill="1" applyBorder="1"/>
    <xf numFmtId="0" fontId="33" fillId="25" borderId="5" xfId="0" applyFont="1" applyFill="1" applyBorder="1"/>
    <xf numFmtId="0" fontId="38" fillId="25" borderId="5" xfId="0" applyFont="1" applyFill="1" applyBorder="1" applyAlignment="1">
      <alignment horizontal="center"/>
    </xf>
    <xf numFmtId="0" fontId="40" fillId="6" borderId="5" xfId="0" applyFont="1" applyFill="1" applyBorder="1"/>
    <xf numFmtId="0" fontId="30" fillId="6" borderId="5" xfId="0" applyFont="1" applyFill="1" applyBorder="1" applyAlignment="1">
      <alignment horizontal="center"/>
    </xf>
    <xf numFmtId="0" fontId="40" fillId="7" borderId="5" xfId="0" applyFont="1" applyFill="1" applyBorder="1"/>
    <xf numFmtId="0" fontId="41" fillId="7" borderId="5" xfId="0" applyFont="1" applyFill="1" applyBorder="1" applyAlignment="1">
      <alignment horizontal="center"/>
    </xf>
    <xf numFmtId="0" fontId="42" fillId="8" borderId="5" xfId="0" applyFont="1" applyFill="1" applyBorder="1"/>
    <xf numFmtId="0" fontId="33" fillId="8" borderId="5" xfId="0" applyFont="1" applyFill="1" applyBorder="1"/>
    <xf numFmtId="0" fontId="34" fillId="8" borderId="5" xfId="0" applyFont="1" applyFill="1" applyBorder="1" applyAlignment="1">
      <alignment horizontal="center"/>
    </xf>
    <xf numFmtId="0" fontId="40" fillId="10" borderId="5" xfId="0" applyFont="1" applyFill="1" applyBorder="1"/>
    <xf numFmtId="0" fontId="43" fillId="10" borderId="5" xfId="0" applyFont="1" applyFill="1" applyBorder="1" applyAlignment="1">
      <alignment horizontal="center"/>
    </xf>
    <xf numFmtId="0" fontId="40" fillId="11" borderId="5" xfId="0" applyFont="1" applyFill="1" applyBorder="1"/>
    <xf numFmtId="0" fontId="43" fillId="11" borderId="5" xfId="0" applyFont="1" applyFill="1" applyBorder="1" applyAlignment="1">
      <alignment horizontal="center"/>
    </xf>
    <xf numFmtId="0" fontId="40" fillId="12" borderId="5" xfId="0" applyFont="1" applyFill="1" applyBorder="1"/>
    <xf numFmtId="0" fontId="43" fillId="12" borderId="5" xfId="0" applyFont="1" applyFill="1" applyBorder="1" applyAlignment="1">
      <alignment horizontal="center"/>
    </xf>
    <xf numFmtId="0" fontId="40" fillId="13" borderId="5" xfId="0" applyFont="1" applyFill="1" applyBorder="1"/>
    <xf numFmtId="0" fontId="43" fillId="13" borderId="5" xfId="0" applyFont="1" applyFill="1" applyBorder="1" applyAlignment="1">
      <alignment horizontal="center"/>
    </xf>
    <xf numFmtId="1" fontId="44" fillId="13" borderId="5" xfId="0" applyNumberFormat="1" applyFont="1" applyFill="1" applyBorder="1"/>
    <xf numFmtId="0" fontId="42" fillId="15" borderId="5" xfId="0" applyFont="1" applyFill="1" applyBorder="1"/>
    <xf numFmtId="0" fontId="33" fillId="15" borderId="5" xfId="0" applyFont="1" applyFill="1" applyBorder="1"/>
    <xf numFmtId="0" fontId="38" fillId="15" borderId="5" xfId="0" applyFont="1" applyFill="1" applyBorder="1" applyAlignment="1">
      <alignment horizontal="center"/>
    </xf>
    <xf numFmtId="0" fontId="0" fillId="0" borderId="0" xfId="0" applyAlignment="1">
      <alignment vertical="center"/>
    </xf>
    <xf numFmtId="164" fontId="0" fillId="0" borderId="12" xfId="0" applyNumberFormat="1" applyBorder="1"/>
    <xf numFmtId="1" fontId="0" fillId="0" borderId="12" xfId="0" applyNumberFormat="1" applyBorder="1"/>
    <xf numFmtId="0" fontId="0" fillId="0" borderId="0" xfId="0" applyAlignment="1">
      <alignment vertical="center" wrapText="1"/>
    </xf>
    <xf numFmtId="164" fontId="0" fillId="0" borderId="0" xfId="0" applyNumberFormat="1"/>
    <xf numFmtId="1" fontId="0" fillId="0" borderId="0" xfId="0" applyNumberFormat="1"/>
    <xf numFmtId="165" fontId="0" fillId="0" borderId="5" xfId="0" applyNumberFormat="1" applyBorder="1" applyAlignment="1">
      <alignment horizontal="center" vertical="center"/>
    </xf>
    <xf numFmtId="0" fontId="0" fillId="0" borderId="18" xfId="0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3" fillId="0" borderId="19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/>
    </xf>
    <xf numFmtId="0" fontId="47" fillId="26" borderId="18" xfId="0" applyFont="1" applyFill="1" applyBorder="1" applyAlignment="1">
      <alignment horizontal="center" vertical="center" wrapText="1"/>
    </xf>
    <xf numFmtId="0" fontId="47" fillId="26" borderId="21" xfId="0" applyFont="1" applyFill="1" applyBorder="1" applyAlignment="1">
      <alignment horizontal="center" vertical="center" wrapText="1"/>
    </xf>
    <xf numFmtId="0" fontId="48" fillId="26" borderId="14" xfId="0" applyFont="1" applyFill="1" applyBorder="1" applyAlignment="1">
      <alignment horizontal="center" vertical="center" wrapText="1"/>
    </xf>
    <xf numFmtId="0" fontId="47" fillId="26" borderId="22" xfId="0" applyFont="1" applyFill="1" applyBorder="1" applyAlignment="1">
      <alignment horizontal="center" vertical="center" wrapText="1"/>
    </xf>
    <xf numFmtId="0" fontId="47" fillId="26" borderId="23" xfId="0" applyFont="1" applyFill="1" applyBorder="1" applyAlignment="1">
      <alignment horizontal="center" vertical="center" wrapText="1"/>
    </xf>
    <xf numFmtId="0" fontId="47" fillId="26" borderId="24" xfId="0" applyFont="1" applyFill="1" applyBorder="1" applyAlignment="1">
      <alignment horizontal="center" vertical="center" wrapText="1"/>
    </xf>
    <xf numFmtId="0" fontId="47" fillId="26" borderId="2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6" xfId="0" applyFont="1" applyBorder="1" applyAlignment="1">
      <alignment horizontal="left" vertical="center" wrapText="1"/>
    </xf>
    <xf numFmtId="0" fontId="47" fillId="26" borderId="29" xfId="0" applyFont="1" applyFill="1" applyBorder="1" applyAlignment="1">
      <alignment horizontal="center" vertical="center" wrapText="1"/>
    </xf>
    <xf numFmtId="0" fontId="47" fillId="26" borderId="30" xfId="0" applyFont="1" applyFill="1" applyBorder="1" applyAlignment="1">
      <alignment horizontal="center" vertical="center" wrapText="1"/>
    </xf>
    <xf numFmtId="0" fontId="47" fillId="26" borderId="26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50" fillId="27" borderId="9" xfId="0" applyFont="1" applyFill="1" applyBorder="1"/>
    <xf numFmtId="0" fontId="0" fillId="5" borderId="31" xfId="0" applyFill="1" applyBorder="1" applyAlignment="1">
      <alignment horizontal="center" vertical="center" wrapText="1"/>
    </xf>
    <xf numFmtId="0" fontId="6" fillId="27" borderId="5" xfId="0" applyFont="1" applyFill="1" applyBorder="1"/>
    <xf numFmtId="0" fontId="47" fillId="26" borderId="15" xfId="0" applyFont="1" applyFill="1" applyBorder="1" applyAlignment="1">
      <alignment horizontal="center" vertical="center" wrapText="1"/>
    </xf>
    <xf numFmtId="0" fontId="3" fillId="27" borderId="5" xfId="0" applyFont="1" applyFill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37" fillId="27" borderId="5" xfId="0" applyFont="1" applyFill="1" applyBorder="1"/>
    <xf numFmtId="0" fontId="0" fillId="0" borderId="30" xfId="0" applyBorder="1"/>
    <xf numFmtId="0" fontId="0" fillId="0" borderId="17" xfId="0" applyBorder="1"/>
    <xf numFmtId="0" fontId="0" fillId="0" borderId="34" xfId="0" applyBorder="1"/>
    <xf numFmtId="0" fontId="22" fillId="28" borderId="24" xfId="0" applyFont="1" applyFill="1" applyBorder="1" applyAlignment="1">
      <alignment horizontal="center" vertical="center" wrapText="1"/>
    </xf>
    <xf numFmtId="0" fontId="22" fillId="28" borderId="30" xfId="0" applyFont="1" applyFill="1" applyBorder="1" applyAlignment="1">
      <alignment horizontal="center" vertical="center" wrapText="1"/>
    </xf>
    <xf numFmtId="0" fontId="3" fillId="29" borderId="2" xfId="0" applyFont="1" applyFill="1" applyBorder="1" applyAlignment="1">
      <alignment horizontal="center" vertical="center"/>
    </xf>
    <xf numFmtId="0" fontId="3" fillId="29" borderId="5" xfId="0" applyFont="1" applyFill="1" applyBorder="1" applyAlignment="1">
      <alignment horizontal="center" vertical="center"/>
    </xf>
    <xf numFmtId="0" fontId="3" fillId="29" borderId="12" xfId="0" applyFont="1" applyFill="1" applyBorder="1" applyAlignment="1">
      <alignment horizontal="center" vertical="center"/>
    </xf>
    <xf numFmtId="0" fontId="3" fillId="29" borderId="32" xfId="0" applyFont="1" applyFill="1" applyBorder="1" applyAlignment="1">
      <alignment horizontal="center" vertical="center"/>
    </xf>
    <xf numFmtId="0" fontId="0" fillId="30" borderId="2" xfId="0" applyFill="1" applyBorder="1"/>
    <xf numFmtId="0" fontId="0" fillId="30" borderId="5" xfId="0" applyFill="1" applyBorder="1"/>
    <xf numFmtId="0" fontId="0" fillId="30" borderId="12" xfId="0" applyFill="1" applyBorder="1"/>
    <xf numFmtId="164" fontId="3" fillId="30" borderId="33" xfId="0" applyNumberFormat="1" applyFont="1" applyFill="1" applyBorder="1" applyAlignment="1">
      <alignment vertical="center"/>
    </xf>
    <xf numFmtId="164" fontId="3" fillId="30" borderId="28" xfId="0" applyNumberFormat="1" applyFont="1" applyFill="1" applyBorder="1" applyAlignment="1">
      <alignment vertical="center"/>
    </xf>
    <xf numFmtId="0" fontId="3" fillId="30" borderId="6" xfId="0" applyFont="1" applyFill="1" applyBorder="1" applyAlignment="1">
      <alignment horizontal="center" vertical="center"/>
    </xf>
    <xf numFmtId="0" fontId="0" fillId="3" borderId="0" xfId="0" applyFill="1" applyAlignment="1">
      <alignment vertical="center" wrapText="1"/>
    </xf>
    <xf numFmtId="0" fontId="50" fillId="3" borderId="0" xfId="0" applyFont="1" applyFill="1" applyAlignment="1">
      <alignment vertical="center" wrapText="1"/>
    </xf>
    <xf numFmtId="0" fontId="0" fillId="3" borderId="0" xfId="0" applyFill="1" applyAlignment="1">
      <alignment horizontal="center" vertical="center" wrapText="1"/>
    </xf>
    <xf numFmtId="164" fontId="0" fillId="30" borderId="2" xfId="0" applyNumberFormat="1" applyFill="1" applyBorder="1"/>
    <xf numFmtId="164" fontId="0" fillId="30" borderId="3" xfId="0" applyNumberFormat="1" applyFill="1" applyBorder="1"/>
    <xf numFmtId="164" fontId="0" fillId="30" borderId="5" xfId="0" applyNumberFormat="1" applyFill="1" applyBorder="1"/>
    <xf numFmtId="164" fontId="0" fillId="30" borderId="6" xfId="0" applyNumberFormat="1" applyFill="1" applyBorder="1"/>
    <xf numFmtId="164" fontId="0" fillId="30" borderId="12" xfId="0" applyNumberFormat="1" applyFill="1" applyBorder="1"/>
    <xf numFmtId="164" fontId="0" fillId="30" borderId="20" xfId="0" applyNumberFormat="1" applyFill="1" applyBorder="1"/>
    <xf numFmtId="0" fontId="3" fillId="30" borderId="8" xfId="0" applyFont="1" applyFill="1" applyBorder="1" applyAlignment="1">
      <alignment horizontal="center" vertical="center"/>
    </xf>
    <xf numFmtId="0" fontId="3" fillId="30" borderId="7" xfId="0" applyFont="1" applyFill="1" applyBorder="1" applyAlignment="1">
      <alignment horizontal="center" vertical="center"/>
    </xf>
    <xf numFmtId="0" fontId="3" fillId="30" borderId="35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 wrapText="1"/>
    </xf>
    <xf numFmtId="0" fontId="6" fillId="3" borderId="39" xfId="0" applyFont="1" applyFill="1" applyBorder="1" applyAlignment="1">
      <alignment horizontal="center" vertical="center" wrapText="1"/>
    </xf>
    <xf numFmtId="0" fontId="3" fillId="30" borderId="40" xfId="0" applyFont="1" applyFill="1" applyBorder="1" applyAlignment="1">
      <alignment horizontal="center" vertical="center"/>
    </xf>
    <xf numFmtId="0" fontId="3" fillId="30" borderId="41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 wrapText="1"/>
    </xf>
    <xf numFmtId="0" fontId="47" fillId="26" borderId="24" xfId="0" applyFont="1" applyFill="1" applyBorder="1" applyAlignment="1">
      <alignment horizontal="center" vertical="center" wrapText="1"/>
    </xf>
    <xf numFmtId="0" fontId="47" fillId="26" borderId="25" xfId="0" applyFon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0" fontId="3" fillId="27" borderId="8" xfId="0" applyFont="1" applyFill="1" applyBorder="1" applyAlignment="1">
      <alignment horizontal="center" vertical="center" wrapText="1"/>
    </xf>
    <xf numFmtId="0" fontId="3" fillId="27" borderId="9" xfId="0" applyFont="1" applyFill="1" applyBorder="1" applyAlignment="1">
      <alignment horizontal="center" vertical="center" wrapText="1"/>
    </xf>
    <xf numFmtId="0" fontId="3" fillId="27" borderId="10" xfId="0" applyFont="1" applyFill="1" applyBorder="1" applyAlignment="1">
      <alignment horizontal="center" vertical="center" wrapText="1"/>
    </xf>
    <xf numFmtId="0" fontId="47" fillId="26" borderId="21" xfId="0" applyFont="1" applyFill="1" applyBorder="1" applyAlignment="1">
      <alignment horizontal="center" vertical="center" wrapText="1"/>
    </xf>
    <xf numFmtId="0" fontId="47" fillId="26" borderId="15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51" fillId="31" borderId="0" xfId="0" applyFont="1" applyFill="1" applyAlignment="1">
      <alignment horizontal="center" vertical="center"/>
    </xf>
    <xf numFmtId="0" fontId="53" fillId="3" borderId="0" xfId="0" applyFont="1" applyFill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54" fillId="3" borderId="0" xfId="0" applyFont="1" applyFill="1" applyAlignment="1">
      <alignment horizontal="center" vertical="center" wrapText="1"/>
    </xf>
    <xf numFmtId="0" fontId="55" fillId="3" borderId="0" xfId="0" applyFont="1" applyFill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47" fillId="26" borderId="14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/>
    </xf>
    <xf numFmtId="0" fontId="5" fillId="2" borderId="37" xfId="0" applyFont="1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50" fillId="27" borderId="9" xfId="0" applyFont="1" applyFill="1" applyBorder="1" applyAlignment="1">
      <alignment horizontal="center"/>
    </xf>
    <xf numFmtId="0" fontId="25" fillId="0" borderId="5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0" fillId="5" borderId="12" xfId="0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0" fontId="0" fillId="5" borderId="15" xfId="0" applyFill="1" applyBorder="1" applyAlignment="1">
      <alignment horizontal="center" vertical="center" wrapText="1"/>
    </xf>
    <xf numFmtId="0" fontId="26" fillId="17" borderId="8" xfId="0" applyFont="1" applyFill="1" applyBorder="1" applyAlignment="1">
      <alignment horizontal="center" vertical="center" wrapText="1"/>
    </xf>
    <xf numFmtId="0" fontId="26" fillId="17" borderId="9" xfId="0" applyFont="1" applyFill="1" applyBorder="1" applyAlignment="1">
      <alignment horizontal="center" vertical="center" wrapText="1"/>
    </xf>
    <xf numFmtId="0" fontId="27" fillId="0" borderId="16" xfId="0" applyFont="1" applyBorder="1"/>
    <xf numFmtId="0" fontId="27" fillId="0" borderId="0" xfId="0" applyFont="1"/>
    <xf numFmtId="0" fontId="28" fillId="24" borderId="0" xfId="0" applyFont="1" applyFill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9" fillId="0" borderId="16" xfId="0" applyFont="1" applyBorder="1" applyAlignment="1">
      <alignment horizontal="center" vertical="center"/>
    </xf>
    <xf numFmtId="0" fontId="50" fillId="27" borderId="10" xfId="0" applyFont="1" applyFill="1" applyBorder="1" applyAlignment="1">
      <alignment horizontal="center"/>
    </xf>
    <xf numFmtId="0" fontId="24" fillId="4" borderId="8" xfId="0" applyFont="1" applyFill="1" applyBorder="1" applyAlignment="1">
      <alignment horizontal="center" vertical="center" wrapText="1"/>
    </xf>
    <xf numFmtId="0" fontId="24" fillId="4" borderId="9" xfId="0" applyFont="1" applyFill="1" applyBorder="1" applyAlignment="1">
      <alignment horizontal="center" vertical="center" wrapText="1"/>
    </xf>
    <xf numFmtId="0" fontId="24" fillId="4" borderId="10" xfId="0" applyFont="1" applyFill="1" applyBorder="1" applyAlignment="1">
      <alignment horizontal="center" vertical="center" wrapText="1"/>
    </xf>
    <xf numFmtId="0" fontId="45" fillId="0" borderId="16" xfId="0" applyFont="1" applyBorder="1" applyAlignment="1">
      <alignment horizontal="center" vertical="center"/>
    </xf>
    <xf numFmtId="0" fontId="46" fillId="0" borderId="1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0AD32-7C5C-4EA7-AE2A-3EE977BE09AA}">
  <dimension ref="A1:I21"/>
  <sheetViews>
    <sheetView topLeftCell="A3" workbookViewId="0">
      <selection activeCell="J12" sqref="J12"/>
    </sheetView>
  </sheetViews>
  <sheetFormatPr baseColWidth="10" defaultColWidth="11.42578125" defaultRowHeight="15" x14ac:dyDescent="0.25"/>
  <cols>
    <col min="1" max="1" width="35.7109375" customWidth="1"/>
    <col min="2" max="2" width="30.5703125" customWidth="1"/>
    <col min="3" max="3" width="29.140625" customWidth="1"/>
    <col min="4" max="4" width="17.42578125" customWidth="1"/>
    <col min="5" max="5" width="21.140625" customWidth="1"/>
    <col min="6" max="6" width="14.85546875" customWidth="1"/>
    <col min="7" max="7" width="14.42578125" customWidth="1"/>
    <col min="9" max="9" width="17.28515625" customWidth="1"/>
  </cols>
  <sheetData>
    <row r="1" spans="1:9" ht="15" customHeight="1" x14ac:dyDescent="0.25">
      <c r="A1" s="181" t="s">
        <v>183</v>
      </c>
      <c r="B1" s="181"/>
      <c r="C1" s="181"/>
      <c r="D1" s="181"/>
      <c r="E1" s="181"/>
      <c r="F1" s="181"/>
      <c r="G1" s="181"/>
      <c r="H1" s="181"/>
      <c r="I1" s="181"/>
    </row>
    <row r="2" spans="1:9" ht="23.25" customHeight="1" x14ac:dyDescent="0.25">
      <c r="A2" s="181"/>
      <c r="B2" s="181"/>
      <c r="C2" s="181"/>
      <c r="D2" s="181"/>
      <c r="E2" s="181"/>
      <c r="F2" s="181"/>
      <c r="G2" s="181"/>
      <c r="H2" s="181"/>
      <c r="I2" s="181"/>
    </row>
    <row r="3" spans="1:9" ht="15" customHeight="1" x14ac:dyDescent="0.25">
      <c r="A3" s="183" t="s">
        <v>185</v>
      </c>
      <c r="B3" s="183"/>
      <c r="C3" s="183"/>
      <c r="D3" s="183"/>
      <c r="E3" s="183"/>
      <c r="F3" s="183"/>
      <c r="G3" s="183"/>
      <c r="H3" s="183"/>
      <c r="I3" s="183"/>
    </row>
    <row r="4" spans="1:9" ht="28.5" customHeight="1" x14ac:dyDescent="0.25">
      <c r="A4" s="183"/>
      <c r="B4" s="183"/>
      <c r="C4" s="183"/>
      <c r="D4" s="183"/>
      <c r="E4" s="183"/>
      <c r="F4" s="183"/>
      <c r="G4" s="183"/>
      <c r="H4" s="183"/>
      <c r="I4" s="183"/>
    </row>
    <row r="5" spans="1:9" ht="18" x14ac:dyDescent="0.25">
      <c r="A5" s="182" t="s">
        <v>184</v>
      </c>
      <c r="B5" s="182"/>
      <c r="C5" s="182"/>
      <c r="D5" s="182"/>
      <c r="E5" s="182"/>
      <c r="F5" s="182"/>
      <c r="G5" s="182"/>
      <c r="H5" s="182"/>
      <c r="I5" s="182"/>
    </row>
    <row r="6" spans="1:9" ht="15" customHeight="1" x14ac:dyDescent="0.25">
      <c r="A6" s="184" t="s">
        <v>182</v>
      </c>
      <c r="B6" s="184"/>
      <c r="C6" s="184"/>
      <c r="D6" s="184"/>
      <c r="E6" s="184"/>
      <c r="F6" s="184"/>
      <c r="G6" s="184"/>
      <c r="H6" s="184"/>
      <c r="I6" s="184"/>
    </row>
    <row r="7" spans="1:9" ht="15" customHeight="1" x14ac:dyDescent="0.25">
      <c r="A7" s="185"/>
      <c r="B7" s="185"/>
      <c r="C7" s="185"/>
      <c r="D7" s="185"/>
      <c r="E7" s="185"/>
      <c r="F7" s="185"/>
      <c r="G7" s="185"/>
      <c r="H7" s="185"/>
      <c r="I7" s="185"/>
    </row>
    <row r="8" spans="1:9" x14ac:dyDescent="0.25">
      <c r="A8" s="150"/>
      <c r="B8" s="151"/>
      <c r="C8" s="151"/>
      <c r="D8" s="151"/>
      <c r="E8" s="152"/>
      <c r="F8" s="152"/>
      <c r="G8" s="54"/>
      <c r="H8" s="54"/>
      <c r="I8" s="54"/>
    </row>
    <row r="9" spans="1:9" ht="24.75" thickBot="1" x14ac:dyDescent="0.3">
      <c r="A9" s="189" t="s">
        <v>0</v>
      </c>
      <c r="B9" s="190"/>
      <c r="C9" s="190"/>
      <c r="D9" s="190"/>
      <c r="E9" s="190"/>
      <c r="F9" s="190"/>
      <c r="G9" s="190"/>
      <c r="H9" s="190"/>
      <c r="I9" s="190"/>
    </row>
    <row r="10" spans="1:9" ht="63.75" customHeight="1" x14ac:dyDescent="0.25">
      <c r="A10" s="124" t="s">
        <v>1</v>
      </c>
      <c r="B10" s="123" t="s">
        <v>2</v>
      </c>
      <c r="C10" s="123" t="s">
        <v>20</v>
      </c>
      <c r="D10" s="114" t="s">
        <v>21</v>
      </c>
      <c r="E10" s="177" t="s">
        <v>22</v>
      </c>
      <c r="F10" s="116" t="s">
        <v>23</v>
      </c>
      <c r="G10" s="116" t="s">
        <v>24</v>
      </c>
      <c r="H10" s="167" t="s">
        <v>25</v>
      </c>
      <c r="I10" s="116" t="s">
        <v>26</v>
      </c>
    </row>
    <row r="11" spans="1:9" ht="15.75" thickBot="1" x14ac:dyDescent="0.3">
      <c r="A11" s="125"/>
      <c r="B11" s="113"/>
      <c r="C11" s="113" t="s">
        <v>27</v>
      </c>
      <c r="D11" s="115" t="s">
        <v>28</v>
      </c>
      <c r="E11" s="188"/>
      <c r="F11" s="117" t="s">
        <v>29</v>
      </c>
      <c r="G11" s="117" t="s">
        <v>29</v>
      </c>
      <c r="H11" s="168"/>
      <c r="I11" s="117" t="s">
        <v>29</v>
      </c>
    </row>
    <row r="12" spans="1:9" ht="30" x14ac:dyDescent="0.25">
      <c r="A12" s="120" t="s">
        <v>30</v>
      </c>
      <c r="B12" s="121" t="s">
        <v>4</v>
      </c>
      <c r="C12" s="140">
        <f>'DPGF BAT A'!F18</f>
        <v>372.58</v>
      </c>
      <c r="D12" s="144"/>
      <c r="E12" s="144"/>
      <c r="F12" s="153"/>
      <c r="G12" s="153"/>
      <c r="H12" s="153"/>
      <c r="I12" s="154"/>
    </row>
    <row r="13" spans="1:9" ht="30" x14ac:dyDescent="0.25">
      <c r="A13" s="2" t="s">
        <v>31</v>
      </c>
      <c r="B13" s="1" t="s">
        <v>4</v>
      </c>
      <c r="C13" s="141">
        <f>'DPGF BAT B'!F23</f>
        <v>367.21000000000004</v>
      </c>
      <c r="D13" s="145"/>
      <c r="E13" s="145"/>
      <c r="F13" s="155"/>
      <c r="G13" s="155"/>
      <c r="H13" s="155"/>
      <c r="I13" s="156"/>
    </row>
    <row r="14" spans="1:9" x14ac:dyDescent="0.25">
      <c r="A14" s="2" t="s">
        <v>32</v>
      </c>
      <c r="B14" s="1" t="s">
        <v>4</v>
      </c>
      <c r="C14" s="141">
        <f>'DPGF BAT C'!F14+'DPGF BAT C'!F29</f>
        <v>711</v>
      </c>
      <c r="D14" s="145"/>
      <c r="E14" s="145"/>
      <c r="F14" s="155"/>
      <c r="G14" s="155"/>
      <c r="H14" s="155"/>
      <c r="I14" s="156"/>
    </row>
    <row r="15" spans="1:9" ht="30" x14ac:dyDescent="0.25">
      <c r="A15" s="2" t="s">
        <v>33</v>
      </c>
      <c r="B15" s="1" t="s">
        <v>4</v>
      </c>
      <c r="C15" s="141">
        <f>'DPGF BAT D'!F35</f>
        <v>443.18</v>
      </c>
      <c r="D15" s="145"/>
      <c r="E15" s="145"/>
      <c r="F15" s="155"/>
      <c r="G15" s="155"/>
      <c r="H15" s="155"/>
      <c r="I15" s="156"/>
    </row>
    <row r="16" spans="1:9" ht="45" x14ac:dyDescent="0.25">
      <c r="A16" s="2" t="s">
        <v>3</v>
      </c>
      <c r="B16" s="1" t="s">
        <v>4</v>
      </c>
      <c r="C16" s="141">
        <f>'DPGF BAT D'!F14</f>
        <v>169</v>
      </c>
      <c r="D16" s="145"/>
      <c r="E16" s="145"/>
      <c r="F16" s="155"/>
      <c r="G16" s="155"/>
      <c r="H16" s="155"/>
      <c r="I16" s="156"/>
    </row>
    <row r="17" spans="1:9" ht="60" x14ac:dyDescent="0.25">
      <c r="A17" s="2" t="s">
        <v>5</v>
      </c>
      <c r="B17" s="1" t="s">
        <v>4</v>
      </c>
      <c r="C17" s="141">
        <f>'DPGF BAT E et F'!F21</f>
        <v>690</v>
      </c>
      <c r="D17" s="145"/>
      <c r="E17" s="145"/>
      <c r="F17" s="155"/>
      <c r="G17" s="155"/>
      <c r="H17" s="155"/>
      <c r="I17" s="156"/>
    </row>
    <row r="18" spans="1:9" ht="45" x14ac:dyDescent="0.25">
      <c r="A18" s="122" t="s">
        <v>6</v>
      </c>
      <c r="B18" s="1" t="s">
        <v>4</v>
      </c>
      <c r="C18" s="141">
        <f>'DPGF BAT G'!E28</f>
        <v>838.68</v>
      </c>
      <c r="D18" s="145"/>
      <c r="E18" s="145"/>
      <c r="F18" s="155"/>
      <c r="G18" s="155"/>
      <c r="H18" s="155"/>
      <c r="I18" s="156"/>
    </row>
    <row r="19" spans="1:9" ht="60" x14ac:dyDescent="0.25">
      <c r="A19" s="2" t="s">
        <v>7</v>
      </c>
      <c r="B19" s="1" t="s">
        <v>4</v>
      </c>
      <c r="C19" s="141">
        <f>'DPGF BAT H'!E18+'DPGF BAT I'!E15</f>
        <v>574</v>
      </c>
      <c r="D19" s="145"/>
      <c r="E19" s="145"/>
      <c r="F19" s="155"/>
      <c r="G19" s="155"/>
      <c r="H19" s="155"/>
      <c r="I19" s="156"/>
    </row>
    <row r="20" spans="1:9" ht="60.75" thickBot="1" x14ac:dyDescent="0.3">
      <c r="A20" s="111" t="s">
        <v>8</v>
      </c>
      <c r="B20" s="112" t="s">
        <v>4</v>
      </c>
      <c r="C20" s="142">
        <f>'DPGF SALLE DE MUSCU'!E14</f>
        <v>226</v>
      </c>
      <c r="D20" s="146"/>
      <c r="E20" s="146"/>
      <c r="F20" s="157"/>
      <c r="G20" s="157"/>
      <c r="H20" s="157"/>
      <c r="I20" s="158"/>
    </row>
    <row r="21" spans="1:9" ht="24.75" thickBot="1" x14ac:dyDescent="0.3">
      <c r="A21" s="186" t="s">
        <v>9</v>
      </c>
      <c r="B21" s="187"/>
      <c r="C21" s="143">
        <f>SUM(C12:C20)</f>
        <v>4391.6499999999996</v>
      </c>
      <c r="D21" s="135"/>
      <c r="E21" s="136"/>
      <c r="F21" s="137"/>
      <c r="G21" s="147">
        <f>SUM(G12:G20)</f>
        <v>0</v>
      </c>
      <c r="H21" s="148">
        <f>SUM(H12:H20)</f>
        <v>0</v>
      </c>
      <c r="I21" s="148">
        <f>SUM(I12:I20)</f>
        <v>0</v>
      </c>
    </row>
  </sheetData>
  <mergeCells count="9">
    <mergeCell ref="A21:B21"/>
    <mergeCell ref="E10:E11"/>
    <mergeCell ref="H10:H11"/>
    <mergeCell ref="A1:I2"/>
    <mergeCell ref="A3:I4"/>
    <mergeCell ref="A5:I5"/>
    <mergeCell ref="A6:I6"/>
    <mergeCell ref="A7:I7"/>
    <mergeCell ref="A9:I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3D18D-FAAF-456C-89F0-08F879DD5341}">
  <dimension ref="A1:D19"/>
  <sheetViews>
    <sheetView workbookViewId="0">
      <selection activeCell="B11" sqref="B11"/>
    </sheetView>
  </sheetViews>
  <sheetFormatPr baseColWidth="10" defaultRowHeight="15" x14ac:dyDescent="0.25"/>
  <cols>
    <col min="1" max="1" width="51" customWidth="1"/>
    <col min="2" max="2" width="21.7109375" customWidth="1"/>
    <col min="4" max="4" width="19.28515625" customWidth="1"/>
  </cols>
  <sheetData>
    <row r="1" spans="1:4" ht="15" customHeight="1" x14ac:dyDescent="0.25">
      <c r="A1" s="181" t="s">
        <v>183</v>
      </c>
      <c r="B1" s="181"/>
      <c r="C1" s="181"/>
      <c r="D1" s="181"/>
    </row>
    <row r="2" spans="1:4" ht="23.25" customHeight="1" x14ac:dyDescent="0.25">
      <c r="A2" s="181"/>
      <c r="B2" s="181"/>
      <c r="C2" s="181"/>
      <c r="D2" s="181"/>
    </row>
    <row r="3" spans="1:4" ht="15" customHeight="1" x14ac:dyDescent="0.25">
      <c r="A3" s="183" t="s">
        <v>186</v>
      </c>
      <c r="B3" s="183"/>
      <c r="C3" s="183"/>
      <c r="D3" s="183"/>
    </row>
    <row r="4" spans="1:4" ht="28.5" customHeight="1" x14ac:dyDescent="0.25">
      <c r="A4" s="183"/>
      <c r="B4" s="183"/>
      <c r="C4" s="183"/>
      <c r="D4" s="183"/>
    </row>
    <row r="5" spans="1:4" ht="18" x14ac:dyDescent="0.25">
      <c r="A5" s="182" t="s">
        <v>187</v>
      </c>
      <c r="B5" s="182"/>
      <c r="C5" s="182"/>
      <c r="D5" s="182"/>
    </row>
    <row r="6" spans="1:4" ht="15" customHeight="1" x14ac:dyDescent="0.25">
      <c r="A6" s="184" t="s">
        <v>182</v>
      </c>
      <c r="B6" s="184"/>
      <c r="C6" s="184"/>
      <c r="D6" s="184"/>
    </row>
    <row r="7" spans="1:4" ht="15" customHeight="1" x14ac:dyDescent="0.25">
      <c r="A7" s="185"/>
      <c r="B7" s="185"/>
      <c r="C7" s="185"/>
      <c r="D7" s="185"/>
    </row>
    <row r="8" spans="1:4" x14ac:dyDescent="0.25">
      <c r="A8" s="150"/>
      <c r="B8" s="151"/>
      <c r="C8" s="151"/>
      <c r="D8" s="152"/>
    </row>
    <row r="9" spans="1:4" ht="24.75" customHeight="1" thickBot="1" x14ac:dyDescent="0.3">
      <c r="A9" s="179" t="s">
        <v>10</v>
      </c>
      <c r="B9" s="180"/>
      <c r="C9" s="180"/>
      <c r="D9" s="180"/>
    </row>
    <row r="10" spans="1:4" ht="38.25" x14ac:dyDescent="0.25">
      <c r="A10" s="123" t="s">
        <v>34</v>
      </c>
      <c r="B10" s="138" t="s">
        <v>180</v>
      </c>
      <c r="C10" s="138" t="s">
        <v>25</v>
      </c>
      <c r="D10" s="139" t="s">
        <v>181</v>
      </c>
    </row>
    <row r="11" spans="1:4" ht="30" x14ac:dyDescent="0.25">
      <c r="A11" s="162" t="s">
        <v>11</v>
      </c>
      <c r="B11" s="164"/>
      <c r="C11" s="149"/>
      <c r="D11" s="159"/>
    </row>
    <row r="12" spans="1:4" ht="30" x14ac:dyDescent="0.25">
      <c r="A12" s="162" t="s">
        <v>12</v>
      </c>
      <c r="B12" s="164"/>
      <c r="C12" s="149"/>
      <c r="D12" s="159"/>
    </row>
    <row r="13" spans="1:4" ht="30" x14ac:dyDescent="0.25">
      <c r="A13" s="162" t="s">
        <v>13</v>
      </c>
      <c r="B13" s="164"/>
      <c r="C13" s="149"/>
      <c r="D13" s="159"/>
    </row>
    <row r="14" spans="1:4" ht="45" x14ac:dyDescent="0.25">
      <c r="A14" s="162" t="s">
        <v>14</v>
      </c>
      <c r="B14" s="164"/>
      <c r="C14" s="149"/>
      <c r="D14" s="159"/>
    </row>
    <row r="15" spans="1:4" ht="30" x14ac:dyDescent="0.25">
      <c r="A15" s="162" t="s">
        <v>15</v>
      </c>
      <c r="B15" s="164"/>
      <c r="C15" s="149"/>
      <c r="D15" s="159"/>
    </row>
    <row r="16" spans="1:4" ht="30" x14ac:dyDescent="0.25">
      <c r="A16" s="162" t="s">
        <v>16</v>
      </c>
      <c r="B16" s="164"/>
      <c r="C16" s="149"/>
      <c r="D16" s="159"/>
    </row>
    <row r="17" spans="1:4" ht="45" x14ac:dyDescent="0.25">
      <c r="A17" s="162" t="s">
        <v>17</v>
      </c>
      <c r="B17" s="164"/>
      <c r="C17" s="149"/>
      <c r="D17" s="159"/>
    </row>
    <row r="18" spans="1:4" ht="30" x14ac:dyDescent="0.25">
      <c r="A18" s="162" t="s">
        <v>18</v>
      </c>
      <c r="B18" s="164"/>
      <c r="C18" s="149"/>
      <c r="D18" s="159"/>
    </row>
    <row r="19" spans="1:4" ht="30.75" thickBot="1" x14ac:dyDescent="0.3">
      <c r="A19" s="163" t="s">
        <v>19</v>
      </c>
      <c r="B19" s="165"/>
      <c r="C19" s="160"/>
      <c r="D19" s="161"/>
    </row>
  </sheetData>
  <protectedRanges>
    <protectedRange sqref="B11:D19" name="Plage1"/>
  </protectedRanges>
  <mergeCells count="6">
    <mergeCell ref="A9:D9"/>
    <mergeCell ref="A1:D2"/>
    <mergeCell ref="A5:D5"/>
    <mergeCell ref="A3:D4"/>
    <mergeCell ref="A6:D6"/>
    <mergeCell ref="A7:D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D2EF1-89D7-45F9-93A4-7DFD1F1278D2}">
  <dimension ref="A1:L19"/>
  <sheetViews>
    <sheetView workbookViewId="0">
      <selection activeCell="F26" sqref="F26"/>
    </sheetView>
  </sheetViews>
  <sheetFormatPr baseColWidth="10" defaultColWidth="11.42578125" defaultRowHeight="15" x14ac:dyDescent="0.25"/>
  <cols>
    <col min="3" max="3" width="24.140625" bestFit="1" customWidth="1"/>
    <col min="4" max="4" width="13.42578125" bestFit="1" customWidth="1"/>
    <col min="7" max="7" width="22.85546875" customWidth="1"/>
    <col min="8" max="8" width="20.42578125" customWidth="1"/>
    <col min="9" max="9" width="19.7109375" customWidth="1"/>
    <col min="10" max="10" width="20.85546875" customWidth="1"/>
    <col min="12" max="12" width="18.28515625" customWidth="1"/>
  </cols>
  <sheetData>
    <row r="1" spans="1:12" ht="15" customHeight="1" x14ac:dyDescent="0.25">
      <c r="A1" s="166" t="s">
        <v>30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</row>
    <row r="2" spans="1:12" ht="15.75" customHeight="1" thickBot="1" x14ac:dyDescent="0.3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</row>
    <row r="3" spans="1:12" ht="39" thickBot="1" x14ac:dyDescent="0.3">
      <c r="C3" s="114" t="s">
        <v>35</v>
      </c>
      <c r="D3" s="114" t="s">
        <v>36</v>
      </c>
      <c r="E3" s="114" t="s">
        <v>37</v>
      </c>
      <c r="F3" s="114" t="s">
        <v>38</v>
      </c>
      <c r="G3" s="114" t="s">
        <v>21</v>
      </c>
      <c r="H3" s="177" t="s">
        <v>22</v>
      </c>
      <c r="I3" s="116" t="s">
        <v>23</v>
      </c>
      <c r="J3" s="116" t="s">
        <v>24</v>
      </c>
      <c r="K3" s="167" t="s">
        <v>25</v>
      </c>
      <c r="L3" s="116" t="s">
        <v>26</v>
      </c>
    </row>
    <row r="4" spans="1:12" x14ac:dyDescent="0.25">
      <c r="C4" s="114"/>
      <c r="D4" s="114"/>
      <c r="E4" s="114"/>
      <c r="F4" s="114"/>
      <c r="G4" s="115" t="s">
        <v>28</v>
      </c>
      <c r="H4" s="178"/>
      <c r="I4" s="117" t="s">
        <v>29</v>
      </c>
      <c r="J4" s="117" t="s">
        <v>29</v>
      </c>
      <c r="K4" s="168"/>
      <c r="L4" s="117" t="s">
        <v>29</v>
      </c>
    </row>
    <row r="5" spans="1:12" x14ac:dyDescent="0.25">
      <c r="A5" s="169" t="s">
        <v>39</v>
      </c>
      <c r="B5" s="3">
        <v>1</v>
      </c>
      <c r="C5" s="3" t="s">
        <v>40</v>
      </c>
      <c r="D5" s="4" t="s">
        <v>41</v>
      </c>
      <c r="E5" s="170" t="s">
        <v>42</v>
      </c>
      <c r="F5" s="3">
        <v>6.44</v>
      </c>
      <c r="G5" s="5"/>
      <c r="H5" s="6"/>
      <c r="I5" s="5"/>
      <c r="J5" s="6"/>
      <c r="K5" s="5"/>
      <c r="L5" s="6"/>
    </row>
    <row r="6" spans="1:12" x14ac:dyDescent="0.25">
      <c r="A6" s="169"/>
      <c r="B6" s="3">
        <v>1</v>
      </c>
      <c r="C6" s="3" t="s">
        <v>43</v>
      </c>
      <c r="D6" s="4" t="s">
        <v>44</v>
      </c>
      <c r="E6" s="170"/>
      <c r="F6" s="3">
        <v>9.02</v>
      </c>
      <c r="G6" s="5"/>
      <c r="H6" s="6"/>
      <c r="I6" s="5"/>
      <c r="J6" s="6"/>
      <c r="K6" s="5"/>
      <c r="L6" s="6"/>
    </row>
    <row r="7" spans="1:12" x14ac:dyDescent="0.25">
      <c r="A7" s="169"/>
      <c r="B7" s="7">
        <v>2</v>
      </c>
      <c r="C7" s="7" t="s">
        <v>45</v>
      </c>
      <c r="D7" s="8" t="s">
        <v>46</v>
      </c>
      <c r="E7" s="170"/>
      <c r="F7" s="7">
        <v>1.48</v>
      </c>
      <c r="G7" s="5"/>
      <c r="H7" s="6"/>
      <c r="I7" s="5"/>
      <c r="J7" s="6"/>
      <c r="K7" s="5"/>
      <c r="L7" s="6"/>
    </row>
    <row r="8" spans="1:12" x14ac:dyDescent="0.25">
      <c r="A8" s="169"/>
      <c r="B8" s="7">
        <v>2.1</v>
      </c>
      <c r="C8" s="7" t="s">
        <v>47</v>
      </c>
      <c r="D8" s="8" t="s">
        <v>48</v>
      </c>
      <c r="E8" s="170"/>
      <c r="F8" s="7">
        <v>2.5299999999999998</v>
      </c>
      <c r="G8" s="5"/>
      <c r="H8" s="6"/>
      <c r="I8" s="5"/>
      <c r="J8" s="6"/>
      <c r="K8" s="5"/>
      <c r="L8" s="6"/>
    </row>
    <row r="9" spans="1:12" x14ac:dyDescent="0.25">
      <c r="A9" s="169"/>
      <c r="B9" s="7">
        <v>2.2000000000000002</v>
      </c>
      <c r="C9" s="7" t="s">
        <v>49</v>
      </c>
      <c r="D9" s="8" t="s">
        <v>46</v>
      </c>
      <c r="E9" s="170"/>
      <c r="F9" s="7">
        <v>9.8000000000000007</v>
      </c>
      <c r="G9" s="5"/>
      <c r="H9" s="6"/>
      <c r="I9" s="5"/>
      <c r="J9" s="6"/>
      <c r="K9" s="5"/>
      <c r="L9" s="6"/>
    </row>
    <row r="10" spans="1:12" x14ac:dyDescent="0.25">
      <c r="A10" s="169"/>
      <c r="B10" s="9">
        <v>3</v>
      </c>
      <c r="C10" s="10" t="s">
        <v>50</v>
      </c>
      <c r="D10" s="11" t="s">
        <v>51</v>
      </c>
      <c r="E10" s="170"/>
      <c r="F10" s="10">
        <v>12.13</v>
      </c>
      <c r="G10" s="5"/>
      <c r="H10" s="6"/>
      <c r="I10" s="5"/>
      <c r="J10" s="6"/>
      <c r="K10" s="5"/>
      <c r="L10" s="6"/>
    </row>
    <row r="11" spans="1:12" x14ac:dyDescent="0.25">
      <c r="A11" s="169"/>
      <c r="B11" s="9">
        <v>3.1</v>
      </c>
      <c r="C11" s="10" t="s">
        <v>50</v>
      </c>
      <c r="D11" s="11" t="s">
        <v>52</v>
      </c>
      <c r="E11" s="170"/>
      <c r="F11" s="10">
        <v>13.43</v>
      </c>
      <c r="G11" s="5"/>
      <c r="H11" s="6"/>
      <c r="I11" s="5"/>
      <c r="J11" s="6"/>
      <c r="K11" s="5"/>
      <c r="L11" s="6"/>
    </row>
    <row r="12" spans="1:12" x14ac:dyDescent="0.25">
      <c r="A12" s="169"/>
      <c r="B12" s="12">
        <v>4</v>
      </c>
      <c r="C12" s="13" t="s">
        <v>53</v>
      </c>
      <c r="D12" s="14" t="s">
        <v>54</v>
      </c>
      <c r="E12" s="170"/>
      <c r="F12" s="13">
        <v>14.45</v>
      </c>
      <c r="G12" s="5"/>
      <c r="H12" s="6"/>
      <c r="I12" s="5"/>
      <c r="J12" s="6"/>
      <c r="K12" s="5"/>
      <c r="L12" s="6"/>
    </row>
    <row r="13" spans="1:12" x14ac:dyDescent="0.25">
      <c r="A13" s="169"/>
      <c r="B13" s="15">
        <v>5</v>
      </c>
      <c r="C13" s="15" t="s">
        <v>55</v>
      </c>
      <c r="D13" s="16" t="s">
        <v>56</v>
      </c>
      <c r="E13" s="170"/>
      <c r="F13" s="15">
        <v>18.100000000000001</v>
      </c>
      <c r="G13" s="5"/>
      <c r="H13" s="6"/>
      <c r="I13" s="5"/>
      <c r="J13" s="6"/>
      <c r="K13" s="5"/>
      <c r="L13" s="6"/>
    </row>
    <row r="14" spans="1:12" x14ac:dyDescent="0.25">
      <c r="A14" s="169"/>
      <c r="B14" s="17">
        <v>6</v>
      </c>
      <c r="C14" s="17" t="s">
        <v>57</v>
      </c>
      <c r="D14" s="18" t="s">
        <v>58</v>
      </c>
      <c r="E14" s="170"/>
      <c r="F14" s="17">
        <v>13.2</v>
      </c>
      <c r="G14" s="5"/>
      <c r="H14" s="6"/>
      <c r="I14" s="5"/>
      <c r="J14" s="6"/>
      <c r="K14" s="5"/>
      <c r="L14" s="6"/>
    </row>
    <row r="15" spans="1:12" x14ac:dyDescent="0.25">
      <c r="A15" s="169"/>
      <c r="B15" s="19">
        <v>7</v>
      </c>
      <c r="C15" s="19" t="s">
        <v>59</v>
      </c>
      <c r="D15" s="20" t="s">
        <v>60</v>
      </c>
      <c r="E15" s="170"/>
      <c r="F15" s="19">
        <v>152</v>
      </c>
      <c r="G15" s="5"/>
      <c r="H15" s="6"/>
      <c r="I15" s="5"/>
      <c r="J15" s="6"/>
      <c r="K15" s="5"/>
      <c r="L15" s="6"/>
    </row>
    <row r="16" spans="1:12" x14ac:dyDescent="0.25">
      <c r="A16" s="169"/>
      <c r="B16" s="21">
        <v>8</v>
      </c>
      <c r="C16" s="21" t="s">
        <v>61</v>
      </c>
      <c r="D16" s="23" t="s">
        <v>62</v>
      </c>
      <c r="E16" s="170"/>
      <c r="F16" s="22">
        <v>100</v>
      </c>
      <c r="G16" s="5"/>
      <c r="H16" s="6"/>
      <c r="I16" s="5"/>
      <c r="J16" s="6"/>
      <c r="K16" s="5"/>
      <c r="L16" s="6"/>
    </row>
    <row r="17" spans="1:12" x14ac:dyDescent="0.25">
      <c r="A17" s="169"/>
      <c r="B17" s="24">
        <v>9</v>
      </c>
      <c r="C17" s="25" t="s">
        <v>63</v>
      </c>
      <c r="D17" s="26" t="s">
        <v>64</v>
      </c>
      <c r="E17" s="170"/>
      <c r="F17" s="25">
        <v>20</v>
      </c>
      <c r="G17" s="5"/>
      <c r="H17" s="6"/>
      <c r="I17" s="5"/>
      <c r="J17" s="6"/>
      <c r="K17" s="5"/>
      <c r="L17" s="6"/>
    </row>
    <row r="18" spans="1:12" x14ac:dyDescent="0.25">
      <c r="A18" s="174" t="s">
        <v>65</v>
      </c>
      <c r="B18" s="175"/>
      <c r="C18" s="175"/>
      <c r="D18" s="175"/>
      <c r="E18" s="176"/>
      <c r="F18" s="129">
        <f>SUM(F5:F17)</f>
        <v>372.58</v>
      </c>
      <c r="G18" s="5"/>
      <c r="H18" s="6"/>
      <c r="I18" s="5"/>
      <c r="J18" s="6"/>
      <c r="K18" s="5"/>
      <c r="L18" s="6"/>
    </row>
    <row r="19" spans="1:12" x14ac:dyDescent="0.25">
      <c r="A19" s="171" t="s">
        <v>66</v>
      </c>
      <c r="B19" s="172"/>
      <c r="C19" s="172"/>
      <c r="D19" s="172"/>
      <c r="E19" s="172"/>
      <c r="F19" s="173"/>
      <c r="G19" s="27"/>
      <c r="H19" s="28"/>
      <c r="I19" s="27"/>
      <c r="J19" s="28"/>
      <c r="K19" s="27"/>
      <c r="L19" s="28"/>
    </row>
  </sheetData>
  <protectedRanges>
    <protectedRange sqref="G5:L18" name="Plage1"/>
  </protectedRanges>
  <mergeCells count="7">
    <mergeCell ref="A1:L2"/>
    <mergeCell ref="K3:K4"/>
    <mergeCell ref="A5:A17"/>
    <mergeCell ref="E5:E17"/>
    <mergeCell ref="A19:F19"/>
    <mergeCell ref="A18:E18"/>
    <mergeCell ref="H3:H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81848-3961-4E37-849C-ECD5DAA23A87}">
  <dimension ref="A1:L24"/>
  <sheetViews>
    <sheetView workbookViewId="0">
      <selection activeCell="A3" sqref="A3:L4"/>
    </sheetView>
  </sheetViews>
  <sheetFormatPr baseColWidth="10" defaultColWidth="11.42578125" defaultRowHeight="15" x14ac:dyDescent="0.25"/>
  <cols>
    <col min="3" max="3" width="23.28515625" bestFit="1" customWidth="1"/>
    <col min="4" max="4" width="14.5703125" bestFit="1" customWidth="1"/>
    <col min="7" max="7" width="20.140625" customWidth="1"/>
    <col min="8" max="8" width="20.28515625" customWidth="1"/>
  </cols>
  <sheetData>
    <row r="1" spans="1:12" x14ac:dyDescent="0.25">
      <c r="A1" s="166" t="s">
        <v>31</v>
      </c>
      <c r="B1" s="166"/>
      <c r="C1" s="166"/>
      <c r="D1" s="166"/>
      <c r="E1" s="166"/>
      <c r="F1" s="166"/>
      <c r="G1" s="166"/>
      <c r="H1" s="166"/>
    </row>
    <row r="2" spans="1:12" ht="15.75" thickBot="1" x14ac:dyDescent="0.3">
      <c r="A2" s="166"/>
      <c r="B2" s="166"/>
      <c r="C2" s="166"/>
      <c r="D2" s="166"/>
      <c r="E2" s="166"/>
      <c r="F2" s="166"/>
      <c r="G2" s="166"/>
      <c r="H2" s="166"/>
    </row>
    <row r="3" spans="1:12" ht="51.75" thickBot="1" x14ac:dyDescent="0.3">
      <c r="C3" s="114" t="s">
        <v>35</v>
      </c>
      <c r="D3" s="114" t="s">
        <v>36</v>
      </c>
      <c r="E3" s="114" t="s">
        <v>37</v>
      </c>
      <c r="F3" s="114" t="s">
        <v>38</v>
      </c>
      <c r="G3" s="114" t="s">
        <v>21</v>
      </c>
      <c r="H3" s="177" t="s">
        <v>22</v>
      </c>
      <c r="I3" s="116" t="s">
        <v>23</v>
      </c>
      <c r="J3" s="116" t="s">
        <v>24</v>
      </c>
      <c r="K3" s="167" t="s">
        <v>25</v>
      </c>
      <c r="L3" s="116" t="s">
        <v>26</v>
      </c>
    </row>
    <row r="4" spans="1:12" x14ac:dyDescent="0.25">
      <c r="C4" s="114"/>
      <c r="D4" s="114"/>
      <c r="E4" s="114"/>
      <c r="F4" s="114"/>
      <c r="G4" s="115" t="s">
        <v>28</v>
      </c>
      <c r="H4" s="178"/>
      <c r="I4" s="117" t="s">
        <v>29</v>
      </c>
      <c r="J4" s="117" t="s">
        <v>29</v>
      </c>
      <c r="K4" s="168"/>
      <c r="L4" s="117" t="s">
        <v>29</v>
      </c>
    </row>
    <row r="5" spans="1:12" x14ac:dyDescent="0.25">
      <c r="A5" s="191" t="s">
        <v>39</v>
      </c>
      <c r="B5" s="29">
        <v>1</v>
      </c>
      <c r="C5" s="29" t="s">
        <v>40</v>
      </c>
      <c r="D5" s="30" t="s">
        <v>41</v>
      </c>
      <c r="E5" s="193" t="s">
        <v>42</v>
      </c>
      <c r="F5" s="29">
        <v>2.5</v>
      </c>
      <c r="G5" s="5"/>
      <c r="H5" s="6"/>
      <c r="I5" s="5"/>
      <c r="J5" s="6"/>
      <c r="K5" s="5"/>
      <c r="L5" s="6"/>
    </row>
    <row r="6" spans="1:12" x14ac:dyDescent="0.25">
      <c r="A6" s="192"/>
      <c r="B6" s="29">
        <v>1.2</v>
      </c>
      <c r="C6" s="29" t="s">
        <v>43</v>
      </c>
      <c r="D6" s="30" t="s">
        <v>44</v>
      </c>
      <c r="E6" s="194"/>
      <c r="F6" s="29">
        <v>15.59</v>
      </c>
      <c r="G6" s="5"/>
      <c r="H6" s="6"/>
      <c r="I6" s="5"/>
      <c r="J6" s="6"/>
      <c r="K6" s="5"/>
      <c r="L6" s="6"/>
    </row>
    <row r="7" spans="1:12" x14ac:dyDescent="0.25">
      <c r="A7" s="192"/>
      <c r="B7" s="29">
        <v>1.3</v>
      </c>
      <c r="C7" s="29" t="s">
        <v>67</v>
      </c>
      <c r="D7" s="30" t="s">
        <v>44</v>
      </c>
      <c r="E7" s="194"/>
      <c r="F7" s="29">
        <v>4.2300000000000004</v>
      </c>
      <c r="G7" s="5"/>
      <c r="H7" s="6"/>
      <c r="I7" s="5"/>
      <c r="J7" s="6"/>
      <c r="K7" s="5"/>
      <c r="L7" s="6"/>
    </row>
    <row r="8" spans="1:12" x14ac:dyDescent="0.25">
      <c r="A8" s="192"/>
      <c r="B8" s="31">
        <v>2</v>
      </c>
      <c r="C8" s="31" t="s">
        <v>68</v>
      </c>
      <c r="D8" s="32" t="s">
        <v>46</v>
      </c>
      <c r="E8" s="194"/>
      <c r="F8" s="31">
        <v>1.2</v>
      </c>
      <c r="G8" s="5"/>
      <c r="H8" s="6"/>
      <c r="I8" s="5"/>
      <c r="J8" s="6"/>
      <c r="K8" s="5"/>
      <c r="L8" s="6"/>
    </row>
    <row r="9" spans="1:12" x14ac:dyDescent="0.25">
      <c r="A9" s="192"/>
      <c r="B9" s="31">
        <v>2.1</v>
      </c>
      <c r="C9" s="31" t="s">
        <v>69</v>
      </c>
      <c r="D9" s="32" t="s">
        <v>48</v>
      </c>
      <c r="E9" s="194"/>
      <c r="F9" s="31">
        <v>3.8</v>
      </c>
      <c r="G9" s="5"/>
      <c r="H9" s="6"/>
      <c r="I9" s="5"/>
      <c r="J9" s="6"/>
      <c r="K9" s="5"/>
      <c r="L9" s="6"/>
    </row>
    <row r="10" spans="1:12" x14ac:dyDescent="0.25">
      <c r="A10" s="192"/>
      <c r="B10" s="33">
        <v>3</v>
      </c>
      <c r="C10" s="34" t="s">
        <v>50</v>
      </c>
      <c r="D10" s="35" t="s">
        <v>51</v>
      </c>
      <c r="E10" s="194"/>
      <c r="F10" s="34">
        <v>10.82</v>
      </c>
      <c r="G10" s="5"/>
      <c r="H10" s="6"/>
      <c r="I10" s="5"/>
      <c r="J10" s="6"/>
      <c r="K10" s="5"/>
      <c r="L10" s="6"/>
    </row>
    <row r="11" spans="1:12" x14ac:dyDescent="0.25">
      <c r="A11" s="192"/>
      <c r="B11" s="33">
        <v>3.1</v>
      </c>
      <c r="C11" s="34" t="s">
        <v>50</v>
      </c>
      <c r="D11" s="35" t="s">
        <v>52</v>
      </c>
      <c r="E11" s="194"/>
      <c r="F11" s="34">
        <v>27.57</v>
      </c>
      <c r="G11" s="5"/>
      <c r="H11" s="6"/>
      <c r="I11" s="5"/>
      <c r="J11" s="6"/>
      <c r="K11" s="5"/>
      <c r="L11" s="6"/>
    </row>
    <row r="12" spans="1:12" x14ac:dyDescent="0.25">
      <c r="A12" s="192"/>
      <c r="B12" s="36">
        <v>4</v>
      </c>
      <c r="C12" s="37" t="s">
        <v>53</v>
      </c>
      <c r="D12" s="38" t="s">
        <v>54</v>
      </c>
      <c r="E12" s="194"/>
      <c r="F12" s="37">
        <v>20</v>
      </c>
      <c r="G12" s="5"/>
      <c r="H12" s="6"/>
      <c r="I12" s="5"/>
      <c r="J12" s="6"/>
      <c r="K12" s="5"/>
      <c r="L12" s="6"/>
    </row>
    <row r="13" spans="1:12" x14ac:dyDescent="0.25">
      <c r="A13" s="192"/>
      <c r="B13" s="39">
        <v>5</v>
      </c>
      <c r="C13" s="39" t="s">
        <v>55</v>
      </c>
      <c r="D13" s="40" t="s">
        <v>56</v>
      </c>
      <c r="E13" s="194"/>
      <c r="F13" s="39">
        <v>24</v>
      </c>
      <c r="G13" s="5"/>
      <c r="H13" s="6"/>
      <c r="I13" s="5"/>
      <c r="J13" s="6"/>
      <c r="K13" s="5"/>
      <c r="L13" s="6"/>
    </row>
    <row r="14" spans="1:12" x14ac:dyDescent="0.25">
      <c r="A14" s="192"/>
      <c r="B14" s="41">
        <v>6</v>
      </c>
      <c r="C14" s="41" t="s">
        <v>70</v>
      </c>
      <c r="D14" s="42" t="s">
        <v>71</v>
      </c>
      <c r="E14" s="194"/>
      <c r="F14" s="41">
        <v>5</v>
      </c>
      <c r="G14" s="5"/>
      <c r="H14" s="6"/>
      <c r="I14" s="5"/>
      <c r="J14" s="6"/>
      <c r="K14" s="5"/>
      <c r="L14" s="6"/>
    </row>
    <row r="15" spans="1:12" x14ac:dyDescent="0.25">
      <c r="A15" s="192"/>
      <c r="B15" s="43">
        <v>7</v>
      </c>
      <c r="C15" s="43" t="s">
        <v>59</v>
      </c>
      <c r="D15" s="44" t="s">
        <v>60</v>
      </c>
      <c r="E15" s="194"/>
      <c r="F15" s="43">
        <v>107</v>
      </c>
      <c r="G15" s="5"/>
      <c r="H15" s="6"/>
      <c r="I15" s="5"/>
      <c r="J15" s="6"/>
      <c r="K15" s="5"/>
      <c r="L15" s="6"/>
    </row>
    <row r="16" spans="1:12" x14ac:dyDescent="0.25">
      <c r="A16" s="192"/>
      <c r="B16" s="43">
        <v>7.1</v>
      </c>
      <c r="C16" s="43" t="s">
        <v>72</v>
      </c>
      <c r="D16" s="44" t="s">
        <v>73</v>
      </c>
      <c r="E16" s="194"/>
      <c r="F16" s="43">
        <v>9</v>
      </c>
      <c r="G16" s="5"/>
      <c r="H16" s="6"/>
      <c r="I16" s="5"/>
      <c r="J16" s="6"/>
      <c r="K16" s="5"/>
      <c r="L16" s="6"/>
    </row>
    <row r="17" spans="1:12" x14ac:dyDescent="0.25">
      <c r="A17" s="192"/>
      <c r="B17" s="43">
        <v>7.2</v>
      </c>
      <c r="C17" s="43" t="s">
        <v>74</v>
      </c>
      <c r="D17" s="44" t="s">
        <v>60</v>
      </c>
      <c r="E17" s="194"/>
      <c r="F17" s="43">
        <v>6.1</v>
      </c>
      <c r="G17" s="5"/>
      <c r="H17" s="6"/>
      <c r="I17" s="5"/>
      <c r="J17" s="6"/>
      <c r="K17" s="5"/>
      <c r="L17" s="6"/>
    </row>
    <row r="18" spans="1:12" x14ac:dyDescent="0.25">
      <c r="A18" s="192"/>
      <c r="B18" s="43">
        <v>7.3</v>
      </c>
      <c r="C18" s="43" t="s">
        <v>75</v>
      </c>
      <c r="D18" s="44" t="s">
        <v>60</v>
      </c>
      <c r="E18" s="194"/>
      <c r="F18" s="43">
        <v>5.4</v>
      </c>
      <c r="G18" s="5"/>
      <c r="H18" s="6"/>
      <c r="I18" s="5"/>
      <c r="J18" s="6"/>
      <c r="K18" s="5"/>
      <c r="L18" s="6"/>
    </row>
    <row r="19" spans="1:12" x14ac:dyDescent="0.25">
      <c r="A19" s="192"/>
      <c r="B19" s="43">
        <v>7.4</v>
      </c>
      <c r="C19" s="43" t="s">
        <v>76</v>
      </c>
      <c r="D19" s="44" t="s">
        <v>60</v>
      </c>
      <c r="E19" s="194"/>
      <c r="F19" s="43">
        <v>47</v>
      </c>
      <c r="G19" s="5"/>
      <c r="H19" s="6"/>
      <c r="I19" s="5"/>
      <c r="J19" s="6"/>
      <c r="K19" s="5"/>
      <c r="L19" s="6"/>
    </row>
    <row r="20" spans="1:12" x14ac:dyDescent="0.25">
      <c r="A20" s="192"/>
      <c r="B20" s="45">
        <v>8</v>
      </c>
      <c r="C20" s="45" t="s">
        <v>61</v>
      </c>
      <c r="D20" s="47" t="s">
        <v>62</v>
      </c>
      <c r="E20" s="194"/>
      <c r="F20" s="46">
        <v>15</v>
      </c>
      <c r="G20" s="5"/>
      <c r="H20" s="6"/>
      <c r="I20" s="5"/>
      <c r="J20" s="6"/>
      <c r="K20" s="5"/>
      <c r="L20" s="6"/>
    </row>
    <row r="21" spans="1:12" x14ac:dyDescent="0.25">
      <c r="A21" s="192"/>
      <c r="B21" s="48">
        <v>9</v>
      </c>
      <c r="C21" s="49" t="s">
        <v>77</v>
      </c>
      <c r="D21" s="50" t="s">
        <v>64</v>
      </c>
      <c r="E21" s="194"/>
      <c r="F21" s="49">
        <v>60</v>
      </c>
      <c r="G21" s="5"/>
      <c r="H21" s="6"/>
      <c r="I21" s="5"/>
      <c r="J21" s="6"/>
      <c r="K21" s="5"/>
      <c r="L21" s="6"/>
    </row>
    <row r="22" spans="1:12" x14ac:dyDescent="0.25">
      <c r="A22" s="192"/>
      <c r="B22" s="51">
        <v>10</v>
      </c>
      <c r="C22" s="51" t="s">
        <v>78</v>
      </c>
      <c r="D22" s="52" t="s">
        <v>79</v>
      </c>
      <c r="E22" s="195"/>
      <c r="F22" s="51">
        <v>3</v>
      </c>
      <c r="G22" s="5"/>
      <c r="H22" s="6"/>
      <c r="I22" s="5"/>
      <c r="J22" s="6"/>
      <c r="K22" s="5"/>
      <c r="L22" s="6"/>
    </row>
    <row r="23" spans="1:12" x14ac:dyDescent="0.25">
      <c r="A23" s="126"/>
      <c r="B23" s="196" t="s">
        <v>80</v>
      </c>
      <c r="C23" s="196"/>
      <c r="D23" s="196"/>
      <c r="E23" s="196"/>
      <c r="F23" s="127">
        <f>SUM(F5:F22)</f>
        <v>367.21000000000004</v>
      </c>
      <c r="G23" s="5"/>
      <c r="H23" s="6"/>
      <c r="I23" s="5"/>
      <c r="J23" s="6"/>
      <c r="K23" s="5"/>
      <c r="L23" s="6"/>
    </row>
    <row r="24" spans="1:12" x14ac:dyDescent="0.25">
      <c r="A24" s="171" t="s">
        <v>81</v>
      </c>
      <c r="B24" s="172"/>
      <c r="C24" s="172"/>
      <c r="D24" s="172"/>
      <c r="E24" s="172"/>
      <c r="F24" s="173"/>
      <c r="G24" s="27"/>
      <c r="H24" s="28"/>
      <c r="I24" s="27"/>
      <c r="J24" s="28"/>
      <c r="K24" s="27"/>
      <c r="L24" s="28"/>
    </row>
  </sheetData>
  <protectedRanges>
    <protectedRange sqref="G5:L23" name="Plage1"/>
  </protectedRanges>
  <mergeCells count="7">
    <mergeCell ref="K3:K4"/>
    <mergeCell ref="A1:H2"/>
    <mergeCell ref="A5:A22"/>
    <mergeCell ref="E5:E22"/>
    <mergeCell ref="A24:F24"/>
    <mergeCell ref="B23:E23"/>
    <mergeCell ref="H3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97AAE-4C7B-4AFE-856E-02672E03D19F}">
  <dimension ref="A1:L31"/>
  <sheetViews>
    <sheetView topLeftCell="A12" workbookViewId="0">
      <selection activeCell="A17" sqref="A17:L18"/>
    </sheetView>
  </sheetViews>
  <sheetFormatPr baseColWidth="10" defaultColWidth="11.42578125" defaultRowHeight="15" x14ac:dyDescent="0.25"/>
  <cols>
    <col min="3" max="3" width="32.42578125" bestFit="1" customWidth="1"/>
    <col min="4" max="4" width="15.42578125" bestFit="1" customWidth="1"/>
    <col min="7" max="7" width="16.28515625" customWidth="1"/>
    <col min="8" max="8" width="19.7109375" customWidth="1"/>
  </cols>
  <sheetData>
    <row r="1" spans="1:12" ht="21" x14ac:dyDescent="0.25">
      <c r="A1" s="166" t="s">
        <v>82</v>
      </c>
      <c r="B1" s="166"/>
      <c r="C1" s="166"/>
      <c r="D1" s="166"/>
      <c r="E1" s="166"/>
      <c r="F1" s="166"/>
      <c r="G1" s="166"/>
      <c r="H1" s="166"/>
    </row>
    <row r="2" spans="1:12" ht="27" thickBot="1" x14ac:dyDescent="0.3">
      <c r="A2" s="198" t="s">
        <v>83</v>
      </c>
      <c r="B2" s="198"/>
      <c r="C2" s="198"/>
      <c r="D2" s="198"/>
      <c r="E2" s="198"/>
      <c r="F2" s="198"/>
      <c r="G2" s="198"/>
      <c r="H2" s="198"/>
    </row>
    <row r="3" spans="1:12" ht="51.75" thickBot="1" x14ac:dyDescent="0.3">
      <c r="C3" s="114" t="s">
        <v>35</v>
      </c>
      <c r="D3" s="114" t="s">
        <v>36</v>
      </c>
      <c r="E3" s="114" t="s">
        <v>37</v>
      </c>
      <c r="F3" s="114" t="s">
        <v>38</v>
      </c>
      <c r="G3" s="114" t="s">
        <v>21</v>
      </c>
      <c r="H3" s="177" t="s">
        <v>22</v>
      </c>
      <c r="I3" s="116" t="s">
        <v>23</v>
      </c>
      <c r="J3" s="116" t="s">
        <v>24</v>
      </c>
      <c r="K3" s="167" t="s">
        <v>25</v>
      </c>
      <c r="L3" s="116" t="s">
        <v>26</v>
      </c>
    </row>
    <row r="4" spans="1:12" x14ac:dyDescent="0.25">
      <c r="C4" s="114"/>
      <c r="D4" s="114"/>
      <c r="E4" s="114"/>
      <c r="F4" s="114"/>
      <c r="G4" s="115" t="s">
        <v>28</v>
      </c>
      <c r="H4" s="178"/>
      <c r="I4" s="117" t="s">
        <v>29</v>
      </c>
      <c r="J4" s="117" t="s">
        <v>29</v>
      </c>
      <c r="K4" s="168"/>
      <c r="L4" s="117" t="s">
        <v>29</v>
      </c>
    </row>
    <row r="5" spans="1:12" x14ac:dyDescent="0.25">
      <c r="A5" s="199" t="s">
        <v>39</v>
      </c>
      <c r="B5" s="31">
        <v>2</v>
      </c>
      <c r="C5" s="31" t="s">
        <v>45</v>
      </c>
      <c r="D5" s="32" t="s">
        <v>46</v>
      </c>
      <c r="E5" s="193" t="s">
        <v>84</v>
      </c>
      <c r="F5" s="31">
        <v>10</v>
      </c>
      <c r="G5" s="5"/>
      <c r="H5" s="5"/>
      <c r="I5" s="5"/>
      <c r="J5" s="5"/>
      <c r="K5" s="5"/>
      <c r="L5" s="5"/>
    </row>
    <row r="6" spans="1:12" x14ac:dyDescent="0.25">
      <c r="A6" s="200"/>
      <c r="B6" s="31">
        <v>2.1</v>
      </c>
      <c r="C6" s="31" t="s">
        <v>85</v>
      </c>
      <c r="D6" s="32" t="s">
        <v>86</v>
      </c>
      <c r="E6" s="194"/>
      <c r="F6" s="31">
        <v>4</v>
      </c>
      <c r="G6" s="5"/>
      <c r="H6" s="5"/>
      <c r="I6" s="5"/>
      <c r="J6" s="5"/>
      <c r="K6" s="5"/>
      <c r="L6" s="5"/>
    </row>
    <row r="7" spans="1:12" x14ac:dyDescent="0.25">
      <c r="A7" s="200"/>
      <c r="B7" s="33">
        <v>3</v>
      </c>
      <c r="C7" s="34" t="s">
        <v>87</v>
      </c>
      <c r="D7" s="35" t="s">
        <v>52</v>
      </c>
      <c r="E7" s="194"/>
      <c r="F7" s="34">
        <v>30</v>
      </c>
      <c r="G7" s="5"/>
      <c r="H7" s="5"/>
      <c r="I7" s="5"/>
      <c r="J7" s="5"/>
      <c r="K7" s="5"/>
      <c r="L7" s="5"/>
    </row>
    <row r="8" spans="1:12" x14ac:dyDescent="0.25">
      <c r="A8" s="200"/>
      <c r="B8" s="33">
        <v>3.1</v>
      </c>
      <c r="C8" s="34" t="s">
        <v>88</v>
      </c>
      <c r="D8" s="35" t="s">
        <v>89</v>
      </c>
      <c r="E8" s="194"/>
      <c r="F8" s="34">
        <v>80</v>
      </c>
      <c r="G8" s="5"/>
      <c r="H8" s="5"/>
      <c r="I8" s="5"/>
      <c r="J8" s="5"/>
      <c r="K8" s="5"/>
      <c r="L8" s="5"/>
    </row>
    <row r="9" spans="1:12" x14ac:dyDescent="0.25">
      <c r="A9" s="200"/>
      <c r="B9" s="39">
        <v>5</v>
      </c>
      <c r="C9" s="39" t="s">
        <v>90</v>
      </c>
      <c r="D9" s="40" t="s">
        <v>56</v>
      </c>
      <c r="E9" s="194"/>
      <c r="F9" s="39">
        <v>56</v>
      </c>
      <c r="G9" s="5"/>
      <c r="H9" s="5"/>
      <c r="I9" s="5"/>
      <c r="J9" s="5"/>
      <c r="K9" s="5"/>
      <c r="L9" s="5"/>
    </row>
    <row r="10" spans="1:12" x14ac:dyDescent="0.25">
      <c r="A10" s="200"/>
      <c r="B10" s="39">
        <v>5.0999999999999996</v>
      </c>
      <c r="C10" s="39" t="s">
        <v>91</v>
      </c>
      <c r="D10" s="40" t="s">
        <v>56</v>
      </c>
      <c r="E10" s="194"/>
      <c r="F10" s="39">
        <v>66</v>
      </c>
      <c r="G10" s="5"/>
      <c r="H10" s="5"/>
      <c r="I10" s="5"/>
      <c r="J10" s="5"/>
      <c r="K10" s="5"/>
      <c r="L10" s="5"/>
    </row>
    <row r="11" spans="1:12" x14ac:dyDescent="0.25">
      <c r="A11" s="200"/>
      <c r="B11" s="41">
        <v>6</v>
      </c>
      <c r="C11" s="41" t="s">
        <v>92</v>
      </c>
      <c r="D11" s="42" t="s">
        <v>93</v>
      </c>
      <c r="E11" s="194"/>
      <c r="F11" s="41">
        <v>25</v>
      </c>
      <c r="G11" s="5"/>
      <c r="H11" s="5"/>
      <c r="I11" s="5"/>
      <c r="J11" s="5"/>
      <c r="K11" s="5"/>
      <c r="L11" s="5"/>
    </row>
    <row r="12" spans="1:12" x14ac:dyDescent="0.25">
      <c r="A12" s="200"/>
      <c r="B12" s="41">
        <v>6.1</v>
      </c>
      <c r="C12" s="41" t="s">
        <v>94</v>
      </c>
      <c r="D12" s="42" t="s">
        <v>93</v>
      </c>
      <c r="E12" s="194"/>
      <c r="F12" s="41">
        <v>26</v>
      </c>
      <c r="G12" s="5"/>
      <c r="H12" s="5"/>
      <c r="I12" s="5"/>
      <c r="J12" s="5"/>
      <c r="K12" s="5"/>
      <c r="L12" s="5"/>
    </row>
    <row r="13" spans="1:12" x14ac:dyDescent="0.25">
      <c r="A13" s="201"/>
      <c r="B13" s="48">
        <v>9</v>
      </c>
      <c r="C13" s="49" t="s">
        <v>77</v>
      </c>
      <c r="D13" s="50" t="s">
        <v>95</v>
      </c>
      <c r="E13" s="195"/>
      <c r="F13" s="49">
        <v>20</v>
      </c>
      <c r="G13" s="5"/>
      <c r="H13" s="5"/>
      <c r="I13" s="5"/>
      <c r="J13" s="5"/>
      <c r="K13" s="5"/>
      <c r="L13" s="5"/>
    </row>
    <row r="14" spans="1:12" x14ac:dyDescent="0.25">
      <c r="A14" s="128"/>
      <c r="B14" s="196" t="s">
        <v>80</v>
      </c>
      <c r="C14" s="196"/>
      <c r="D14" s="196"/>
      <c r="E14" s="196"/>
      <c r="F14" s="127">
        <f>SUM(F5:F13)</f>
        <v>317</v>
      </c>
      <c r="G14" s="5"/>
      <c r="H14" s="5"/>
      <c r="I14" s="5"/>
      <c r="J14" s="5"/>
      <c r="K14" s="5"/>
      <c r="L14" s="5"/>
    </row>
    <row r="15" spans="1:12" x14ac:dyDescent="0.25">
      <c r="A15" s="171" t="s">
        <v>96</v>
      </c>
      <c r="B15" s="172"/>
      <c r="C15" s="172"/>
      <c r="D15" s="172"/>
      <c r="E15" s="172"/>
      <c r="F15" s="173"/>
      <c r="G15" s="27"/>
      <c r="H15" s="27"/>
      <c r="I15" s="27"/>
      <c r="J15" s="27"/>
      <c r="K15" s="27"/>
      <c r="L15" s="27"/>
    </row>
    <row r="16" spans="1:12" ht="27" thickBot="1" x14ac:dyDescent="0.3">
      <c r="A16" s="198" t="s">
        <v>97</v>
      </c>
      <c r="B16" s="198"/>
      <c r="C16" s="198"/>
      <c r="D16" s="198"/>
      <c r="E16" s="198"/>
      <c r="F16" s="198"/>
      <c r="G16" s="198"/>
      <c r="H16" s="198"/>
    </row>
    <row r="17" spans="1:12" ht="51.75" thickBot="1" x14ac:dyDescent="0.3">
      <c r="C17" s="114" t="s">
        <v>35</v>
      </c>
      <c r="D17" s="114" t="s">
        <v>36</v>
      </c>
      <c r="E17" s="114" t="s">
        <v>37</v>
      </c>
      <c r="F17" s="114" t="s">
        <v>38</v>
      </c>
      <c r="G17" s="114" t="s">
        <v>21</v>
      </c>
      <c r="H17" s="177" t="s">
        <v>22</v>
      </c>
      <c r="I17" s="116" t="s">
        <v>23</v>
      </c>
      <c r="J17" s="116" t="s">
        <v>24</v>
      </c>
      <c r="K17" s="167" t="s">
        <v>25</v>
      </c>
      <c r="L17" s="116" t="s">
        <v>26</v>
      </c>
    </row>
    <row r="18" spans="1:12" x14ac:dyDescent="0.25">
      <c r="C18" s="114"/>
      <c r="D18" s="114"/>
      <c r="E18" s="114"/>
      <c r="F18" s="114"/>
      <c r="G18" s="115" t="s">
        <v>28</v>
      </c>
      <c r="H18" s="178"/>
      <c r="I18" s="117" t="s">
        <v>29</v>
      </c>
      <c r="J18" s="117" t="s">
        <v>29</v>
      </c>
      <c r="K18" s="168"/>
      <c r="L18" s="117" t="s">
        <v>29</v>
      </c>
    </row>
    <row r="19" spans="1:12" x14ac:dyDescent="0.25">
      <c r="A19" s="199" t="s">
        <v>39</v>
      </c>
      <c r="B19" s="31">
        <v>2</v>
      </c>
      <c r="C19" s="31" t="s">
        <v>45</v>
      </c>
      <c r="D19" s="32" t="s">
        <v>46</v>
      </c>
      <c r="E19" s="193" t="s">
        <v>84</v>
      </c>
      <c r="F19" s="31">
        <v>15</v>
      </c>
      <c r="G19" s="5"/>
      <c r="H19" s="5"/>
      <c r="I19" s="5"/>
      <c r="J19" s="5"/>
      <c r="K19" s="5"/>
      <c r="L19" s="5"/>
    </row>
    <row r="20" spans="1:12" x14ac:dyDescent="0.25">
      <c r="A20" s="200"/>
      <c r="B20" s="31">
        <v>2.1</v>
      </c>
      <c r="C20" s="31" t="s">
        <v>98</v>
      </c>
      <c r="D20" s="32" t="s">
        <v>48</v>
      </c>
      <c r="E20" s="194"/>
      <c r="F20" s="31">
        <v>3</v>
      </c>
      <c r="G20" s="5"/>
      <c r="H20" s="5"/>
      <c r="I20" s="5"/>
      <c r="J20" s="5"/>
      <c r="K20" s="5"/>
      <c r="L20" s="5"/>
    </row>
    <row r="21" spans="1:12" x14ac:dyDescent="0.25">
      <c r="A21" s="200"/>
      <c r="B21" s="33">
        <v>3</v>
      </c>
      <c r="C21" s="34" t="s">
        <v>87</v>
      </c>
      <c r="D21" s="35" t="s">
        <v>52</v>
      </c>
      <c r="E21" s="194"/>
      <c r="F21" s="34">
        <v>30</v>
      </c>
      <c r="G21" s="5"/>
      <c r="H21" s="5"/>
      <c r="I21" s="5"/>
      <c r="J21" s="5"/>
      <c r="K21" s="5"/>
      <c r="L21" s="5"/>
    </row>
    <row r="22" spans="1:12" x14ac:dyDescent="0.25">
      <c r="A22" s="200"/>
      <c r="B22" s="33">
        <v>3.1</v>
      </c>
      <c r="C22" s="34" t="s">
        <v>88</v>
      </c>
      <c r="D22" s="35" t="s">
        <v>89</v>
      </c>
      <c r="E22" s="194"/>
      <c r="F22" s="34">
        <v>80</v>
      </c>
      <c r="G22" s="5"/>
      <c r="H22" s="5"/>
      <c r="I22" s="5"/>
      <c r="J22" s="5"/>
      <c r="K22" s="5"/>
      <c r="L22" s="5"/>
    </row>
    <row r="23" spans="1:12" x14ac:dyDescent="0.25">
      <c r="A23" s="200"/>
      <c r="B23" s="39">
        <v>5</v>
      </c>
      <c r="C23" s="39" t="s">
        <v>99</v>
      </c>
      <c r="D23" s="40" t="s">
        <v>56</v>
      </c>
      <c r="E23" s="194"/>
      <c r="F23" s="39">
        <v>56</v>
      </c>
      <c r="G23" s="5"/>
      <c r="H23" s="5"/>
      <c r="I23" s="5"/>
      <c r="J23" s="5"/>
      <c r="K23" s="5"/>
      <c r="L23" s="5"/>
    </row>
    <row r="24" spans="1:12" x14ac:dyDescent="0.25">
      <c r="A24" s="200"/>
      <c r="B24" s="39">
        <v>5.0999999999999996</v>
      </c>
      <c r="C24" s="39" t="s">
        <v>100</v>
      </c>
      <c r="D24" s="40" t="s">
        <v>56</v>
      </c>
      <c r="E24" s="194"/>
      <c r="F24" s="39">
        <v>56</v>
      </c>
      <c r="G24" s="5"/>
      <c r="H24" s="5"/>
      <c r="I24" s="5"/>
      <c r="J24" s="5"/>
      <c r="K24" s="5"/>
      <c r="L24" s="5"/>
    </row>
    <row r="25" spans="1:12" x14ac:dyDescent="0.25">
      <c r="A25" s="200"/>
      <c r="B25" s="39">
        <v>5.2</v>
      </c>
      <c r="C25" s="39" t="s">
        <v>101</v>
      </c>
      <c r="D25" s="40" t="s">
        <v>56</v>
      </c>
      <c r="E25" s="194"/>
      <c r="F25" s="39">
        <v>56</v>
      </c>
      <c r="G25" s="5"/>
      <c r="H25" s="5"/>
      <c r="I25" s="5"/>
      <c r="J25" s="5"/>
      <c r="K25" s="5"/>
      <c r="L25" s="5"/>
    </row>
    <row r="26" spans="1:12" x14ac:dyDescent="0.25">
      <c r="A26" s="200"/>
      <c r="B26" s="39">
        <v>5.3</v>
      </c>
      <c r="C26" s="39" t="s">
        <v>102</v>
      </c>
      <c r="D26" s="40" t="s">
        <v>56</v>
      </c>
      <c r="E26" s="194"/>
      <c r="F26" s="39">
        <v>56</v>
      </c>
      <c r="G26" s="5"/>
      <c r="H26" s="5"/>
      <c r="I26" s="5"/>
      <c r="J26" s="5"/>
      <c r="K26" s="5"/>
      <c r="L26" s="5"/>
    </row>
    <row r="27" spans="1:12" x14ac:dyDescent="0.25">
      <c r="A27" s="200"/>
      <c r="B27" s="41">
        <v>6</v>
      </c>
      <c r="C27" s="41" t="s">
        <v>103</v>
      </c>
      <c r="D27" s="42" t="s">
        <v>104</v>
      </c>
      <c r="E27" s="194"/>
      <c r="F27" s="41">
        <v>30</v>
      </c>
      <c r="G27" s="5"/>
      <c r="H27" s="5"/>
      <c r="I27" s="5"/>
      <c r="J27" s="5"/>
      <c r="K27" s="5"/>
      <c r="L27" s="5"/>
    </row>
    <row r="28" spans="1:12" x14ac:dyDescent="0.25">
      <c r="A28" s="201"/>
      <c r="B28" s="48">
        <v>9</v>
      </c>
      <c r="C28" s="49" t="s">
        <v>77</v>
      </c>
      <c r="D28" s="50" t="s">
        <v>105</v>
      </c>
      <c r="E28" s="195"/>
      <c r="F28" s="49">
        <v>12</v>
      </c>
      <c r="G28" s="5"/>
      <c r="H28" s="5"/>
      <c r="I28" s="5"/>
      <c r="J28" s="5"/>
      <c r="K28" s="5"/>
      <c r="L28" s="5"/>
    </row>
    <row r="29" spans="1:12" x14ac:dyDescent="0.25">
      <c r="A29" s="128"/>
      <c r="B29" s="196" t="s">
        <v>80</v>
      </c>
      <c r="C29" s="196"/>
      <c r="D29" s="196"/>
      <c r="E29" s="196"/>
      <c r="F29" s="127">
        <f>SUM(F19:F28)</f>
        <v>394</v>
      </c>
      <c r="G29" s="5"/>
      <c r="H29" s="5"/>
      <c r="I29" s="5"/>
      <c r="J29" s="5"/>
      <c r="K29" s="5"/>
      <c r="L29" s="5"/>
    </row>
    <row r="30" spans="1:12" x14ac:dyDescent="0.25">
      <c r="A30" s="171" t="s">
        <v>106</v>
      </c>
      <c r="B30" s="172"/>
      <c r="C30" s="172"/>
      <c r="D30" s="172"/>
      <c r="E30" s="172"/>
      <c r="F30" s="173"/>
      <c r="G30" s="27"/>
      <c r="H30" s="27"/>
      <c r="I30" s="27"/>
      <c r="J30" s="27"/>
      <c r="K30" s="27"/>
      <c r="L30" s="27"/>
    </row>
    <row r="31" spans="1:12" ht="18.75" x14ac:dyDescent="0.25">
      <c r="A31" s="197" t="s">
        <v>107</v>
      </c>
      <c r="B31" s="197"/>
      <c r="C31" s="197"/>
      <c r="D31" s="197"/>
      <c r="E31" s="197"/>
      <c r="F31" s="197"/>
      <c r="G31" s="110">
        <f>G30+G15</f>
        <v>0</v>
      </c>
      <c r="H31" s="110">
        <f t="shared" ref="H31:L31" si="0">H30+H15</f>
        <v>0</v>
      </c>
      <c r="I31" s="110">
        <f t="shared" si="0"/>
        <v>0</v>
      </c>
      <c r="J31" s="110">
        <f t="shared" si="0"/>
        <v>0</v>
      </c>
      <c r="K31" s="110">
        <f t="shared" si="0"/>
        <v>0</v>
      </c>
      <c r="L31" s="110">
        <f t="shared" si="0"/>
        <v>0</v>
      </c>
    </row>
  </sheetData>
  <protectedRanges>
    <protectedRange sqref="G19:L29" name="Plage2_1"/>
    <protectedRange sqref="G5:L14" name="Plage1_1"/>
  </protectedRanges>
  <mergeCells count="16">
    <mergeCell ref="K3:K4"/>
    <mergeCell ref="H17:H18"/>
    <mergeCell ref="K17:K18"/>
    <mergeCell ref="A19:A28"/>
    <mergeCell ref="E19:E28"/>
    <mergeCell ref="A30:F30"/>
    <mergeCell ref="A31:F31"/>
    <mergeCell ref="A1:H1"/>
    <mergeCell ref="A2:H2"/>
    <mergeCell ref="A5:A13"/>
    <mergeCell ref="E5:E13"/>
    <mergeCell ref="A15:F15"/>
    <mergeCell ref="A16:H16"/>
    <mergeCell ref="B14:E14"/>
    <mergeCell ref="B29:E29"/>
    <mergeCell ref="H3:H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7A86A-119C-45A1-825F-039AF9073D18}">
  <dimension ref="A2:O36"/>
  <sheetViews>
    <sheetView topLeftCell="A8" workbookViewId="0">
      <selection activeCell="A20" sqref="A20:L21"/>
    </sheetView>
  </sheetViews>
  <sheetFormatPr baseColWidth="10" defaultColWidth="11.42578125" defaultRowHeight="15" x14ac:dyDescent="0.25"/>
  <cols>
    <col min="3" max="3" width="35.42578125" bestFit="1" customWidth="1"/>
    <col min="4" max="4" width="18" customWidth="1"/>
    <col min="7" max="8" width="19.42578125" customWidth="1"/>
  </cols>
  <sheetData>
    <row r="2" spans="1:15" ht="26.25" customHeight="1" x14ac:dyDescent="0.25">
      <c r="A2" s="202" t="s">
        <v>108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</row>
    <row r="3" spans="1:15" x14ac:dyDescent="0.25">
      <c r="A3" s="204"/>
      <c r="B3" s="204"/>
      <c r="C3" s="56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1:15" ht="15.75" thickBot="1" x14ac:dyDescent="0.3">
      <c r="A4" s="205"/>
      <c r="B4" s="205"/>
      <c r="C4" s="56"/>
      <c r="D4" s="55"/>
      <c r="E4" s="55"/>
      <c r="F4" s="55"/>
      <c r="G4" s="55"/>
      <c r="H4" s="55"/>
      <c r="I4" s="55"/>
      <c r="J4" s="206"/>
      <c r="K4" s="206"/>
      <c r="L4" s="55"/>
      <c r="M4" s="55"/>
      <c r="N4" s="55"/>
      <c r="O4" s="55"/>
    </row>
    <row r="5" spans="1:15" ht="51.75" thickBot="1" x14ac:dyDescent="0.3">
      <c r="C5" s="114" t="s">
        <v>35</v>
      </c>
      <c r="D5" s="114" t="s">
        <v>36</v>
      </c>
      <c r="E5" s="114" t="s">
        <v>37</v>
      </c>
      <c r="F5" s="114" t="s">
        <v>38</v>
      </c>
      <c r="G5" s="114" t="s">
        <v>21</v>
      </c>
      <c r="H5" s="177" t="s">
        <v>22</v>
      </c>
      <c r="I5" s="116" t="s">
        <v>23</v>
      </c>
      <c r="J5" s="116" t="s">
        <v>24</v>
      </c>
      <c r="K5" s="167" t="s">
        <v>25</v>
      </c>
      <c r="L5" s="116" t="s">
        <v>26</v>
      </c>
      <c r="M5" s="55"/>
      <c r="N5" s="55"/>
      <c r="O5" s="55"/>
    </row>
    <row r="6" spans="1:15" x14ac:dyDescent="0.25">
      <c r="C6" s="114"/>
      <c r="D6" s="114"/>
      <c r="E6" s="114"/>
      <c r="F6" s="114"/>
      <c r="G6" s="115" t="s">
        <v>28</v>
      </c>
      <c r="H6" s="178"/>
      <c r="I6" s="117" t="s">
        <v>29</v>
      </c>
      <c r="J6" s="117" t="s">
        <v>29</v>
      </c>
      <c r="K6" s="168"/>
      <c r="L6" s="117" t="s">
        <v>29</v>
      </c>
      <c r="M6" s="55"/>
      <c r="N6" s="55"/>
      <c r="O6" s="55"/>
    </row>
    <row r="7" spans="1:15" ht="18.75" customHeight="1" x14ac:dyDescent="0.3">
      <c r="A7" s="169" t="s">
        <v>109</v>
      </c>
      <c r="B7" s="72">
        <v>1</v>
      </c>
      <c r="C7" s="57" t="s">
        <v>110</v>
      </c>
      <c r="D7" s="58" t="s">
        <v>41</v>
      </c>
      <c r="E7" s="193" t="s">
        <v>84</v>
      </c>
      <c r="F7" s="57">
        <v>25</v>
      </c>
      <c r="G7" s="5"/>
      <c r="H7" s="6"/>
      <c r="I7" s="5"/>
      <c r="J7" s="6"/>
      <c r="K7" s="5"/>
      <c r="L7" s="6"/>
      <c r="M7" s="55"/>
      <c r="N7" s="55"/>
      <c r="O7" s="55"/>
    </row>
    <row r="8" spans="1:15" ht="18.75" x14ac:dyDescent="0.3">
      <c r="A8" s="169"/>
      <c r="B8" s="73">
        <v>2</v>
      </c>
      <c r="C8" s="59" t="s">
        <v>111</v>
      </c>
      <c r="D8" s="60" t="s">
        <v>46</v>
      </c>
      <c r="E8" s="194"/>
      <c r="F8" s="59">
        <v>21</v>
      </c>
      <c r="G8" s="5"/>
      <c r="H8" s="6"/>
      <c r="I8" s="5"/>
      <c r="J8" s="6"/>
      <c r="K8" s="5"/>
      <c r="L8" s="6"/>
      <c r="M8" s="55"/>
      <c r="N8" s="55"/>
      <c r="O8" s="55"/>
    </row>
    <row r="9" spans="1:15" ht="18.75" x14ac:dyDescent="0.3">
      <c r="A9" s="169"/>
      <c r="B9" s="74">
        <v>3</v>
      </c>
      <c r="C9" s="62" t="s">
        <v>50</v>
      </c>
      <c r="D9" s="63" t="s">
        <v>51</v>
      </c>
      <c r="E9" s="194"/>
      <c r="F9" s="62">
        <v>20</v>
      </c>
      <c r="G9" s="5"/>
      <c r="H9" s="6"/>
      <c r="I9" s="5"/>
      <c r="J9" s="6"/>
      <c r="K9" s="5"/>
      <c r="L9" s="6"/>
      <c r="M9" s="55"/>
      <c r="N9" s="55"/>
      <c r="O9" s="55"/>
    </row>
    <row r="10" spans="1:15" ht="18.75" x14ac:dyDescent="0.3">
      <c r="A10" s="169"/>
      <c r="B10" s="75">
        <v>4</v>
      </c>
      <c r="C10" s="64" t="s">
        <v>112</v>
      </c>
      <c r="D10" s="65" t="s">
        <v>56</v>
      </c>
      <c r="E10" s="194"/>
      <c r="F10" s="64">
        <v>35</v>
      </c>
      <c r="G10" s="5"/>
      <c r="H10" s="6"/>
      <c r="I10" s="5"/>
      <c r="J10" s="6"/>
      <c r="K10" s="5"/>
      <c r="L10" s="6"/>
      <c r="M10" s="55"/>
      <c r="N10" s="55"/>
      <c r="O10" s="55"/>
    </row>
    <row r="11" spans="1:15" ht="18.75" x14ac:dyDescent="0.3">
      <c r="A11" s="169"/>
      <c r="B11" s="75">
        <v>4.0999999999999996</v>
      </c>
      <c r="C11" s="64" t="s">
        <v>113</v>
      </c>
      <c r="D11" s="65" t="s">
        <v>56</v>
      </c>
      <c r="E11" s="194"/>
      <c r="F11" s="64">
        <v>38</v>
      </c>
      <c r="G11" s="5"/>
      <c r="H11" s="6"/>
      <c r="I11" s="5"/>
      <c r="J11" s="6"/>
      <c r="K11" s="5"/>
      <c r="L11" s="6"/>
      <c r="M11" s="55"/>
      <c r="N11" s="55"/>
      <c r="O11" s="55"/>
    </row>
    <row r="12" spans="1:15" ht="18.75" x14ac:dyDescent="0.3">
      <c r="A12" s="169"/>
      <c r="B12" s="76">
        <v>5</v>
      </c>
      <c r="C12" s="66" t="s">
        <v>70</v>
      </c>
      <c r="D12" s="67" t="s">
        <v>93</v>
      </c>
      <c r="E12" s="194"/>
      <c r="F12" s="66">
        <v>10</v>
      </c>
      <c r="G12" s="5"/>
      <c r="H12" s="6"/>
      <c r="I12" s="5"/>
      <c r="J12" s="6"/>
      <c r="K12" s="5"/>
      <c r="L12" s="6"/>
      <c r="M12" s="55"/>
      <c r="N12" s="55"/>
      <c r="O12" s="55"/>
    </row>
    <row r="13" spans="1:15" ht="18.75" x14ac:dyDescent="0.3">
      <c r="A13" s="169"/>
      <c r="B13" s="68">
        <v>6</v>
      </c>
      <c r="C13" s="69" t="s">
        <v>53</v>
      </c>
      <c r="D13" s="70" t="s">
        <v>54</v>
      </c>
      <c r="E13" s="194"/>
      <c r="F13" s="68">
        <v>20</v>
      </c>
      <c r="G13" s="5"/>
      <c r="H13" s="6"/>
      <c r="I13" s="5"/>
      <c r="J13" s="6"/>
      <c r="K13" s="5"/>
      <c r="L13" s="6"/>
      <c r="M13" s="55"/>
      <c r="N13" s="55"/>
      <c r="O13" s="55"/>
    </row>
    <row r="14" spans="1:15" x14ac:dyDescent="0.25">
      <c r="A14" s="169"/>
      <c r="B14" s="196" t="s">
        <v>80</v>
      </c>
      <c r="C14" s="196"/>
      <c r="D14" s="196"/>
      <c r="E14" s="196"/>
      <c r="F14" s="131">
        <f>SUM(F7:F13)</f>
        <v>169</v>
      </c>
      <c r="G14" s="5"/>
      <c r="H14" s="6"/>
      <c r="I14" s="5"/>
      <c r="J14" s="6"/>
      <c r="K14" s="5"/>
      <c r="L14" s="6"/>
      <c r="M14" s="55"/>
      <c r="N14" s="55"/>
      <c r="O14" s="55"/>
    </row>
    <row r="15" spans="1:15" x14ac:dyDescent="0.25">
      <c r="A15" s="171" t="s">
        <v>114</v>
      </c>
      <c r="B15" s="172"/>
      <c r="C15" s="172"/>
      <c r="D15" s="172"/>
      <c r="E15" s="172"/>
      <c r="F15" s="173"/>
      <c r="G15" s="27"/>
      <c r="H15" s="28"/>
      <c r="I15" s="27"/>
      <c r="J15" s="28"/>
      <c r="K15" s="27"/>
      <c r="L15" s="28"/>
    </row>
    <row r="17" spans="1:12" x14ac:dyDescent="0.25">
      <c r="A17" s="166" t="s">
        <v>115</v>
      </c>
      <c r="B17" s="166"/>
      <c r="C17" s="166"/>
      <c r="D17" s="166"/>
      <c r="E17" s="166"/>
      <c r="F17" s="166"/>
      <c r="G17" s="166"/>
      <c r="H17" s="166"/>
    </row>
    <row r="18" spans="1:12" x14ac:dyDescent="0.25">
      <c r="A18" s="166"/>
      <c r="B18" s="166"/>
      <c r="C18" s="166"/>
      <c r="D18" s="166"/>
      <c r="E18" s="166"/>
      <c r="F18" s="166"/>
      <c r="G18" s="166"/>
      <c r="H18" s="166"/>
    </row>
    <row r="19" spans="1:12" s="54" customFormat="1" ht="21.75" thickBot="1" x14ac:dyDescent="0.3">
      <c r="A19" s="53"/>
      <c r="B19" s="53"/>
      <c r="C19" s="53"/>
      <c r="D19" s="53"/>
      <c r="E19" s="53"/>
      <c r="F19" s="53"/>
      <c r="G19" s="53"/>
      <c r="H19" s="53"/>
    </row>
    <row r="20" spans="1:12" ht="51.75" thickBot="1" x14ac:dyDescent="0.3">
      <c r="C20" s="114" t="s">
        <v>35</v>
      </c>
      <c r="D20" s="114" t="s">
        <v>36</v>
      </c>
      <c r="E20" s="114" t="s">
        <v>37</v>
      </c>
      <c r="F20" s="114" t="s">
        <v>38</v>
      </c>
      <c r="G20" s="114" t="s">
        <v>21</v>
      </c>
      <c r="H20" s="177" t="s">
        <v>22</v>
      </c>
      <c r="I20" s="116" t="s">
        <v>23</v>
      </c>
      <c r="J20" s="116" t="s">
        <v>24</v>
      </c>
      <c r="K20" s="167" t="s">
        <v>25</v>
      </c>
      <c r="L20" s="116" t="s">
        <v>26</v>
      </c>
    </row>
    <row r="21" spans="1:12" ht="24.75" customHeight="1" x14ac:dyDescent="0.25">
      <c r="C21" s="114"/>
      <c r="D21" s="114"/>
      <c r="E21" s="114"/>
      <c r="F21" s="114"/>
      <c r="G21" s="115" t="s">
        <v>28</v>
      </c>
      <c r="H21" s="178"/>
      <c r="I21" s="117" t="s">
        <v>29</v>
      </c>
      <c r="J21" s="117" t="s">
        <v>29</v>
      </c>
      <c r="K21" s="168"/>
      <c r="L21" s="117" t="s">
        <v>29</v>
      </c>
    </row>
    <row r="22" spans="1:12" x14ac:dyDescent="0.25">
      <c r="A22" s="169" t="s">
        <v>39</v>
      </c>
      <c r="B22" s="29">
        <v>1</v>
      </c>
      <c r="C22" s="29" t="s">
        <v>40</v>
      </c>
      <c r="D22" s="30" t="s">
        <v>41</v>
      </c>
      <c r="E22" s="170" t="s">
        <v>84</v>
      </c>
      <c r="F22" s="29">
        <v>14.4</v>
      </c>
      <c r="G22" s="5"/>
      <c r="H22" s="6"/>
      <c r="I22" s="5"/>
      <c r="J22" s="6"/>
      <c r="K22" s="5"/>
      <c r="L22" s="6"/>
    </row>
    <row r="23" spans="1:12" x14ac:dyDescent="0.25">
      <c r="A23" s="169"/>
      <c r="B23" s="29">
        <v>1.1000000000000001</v>
      </c>
      <c r="C23" s="29" t="s">
        <v>67</v>
      </c>
      <c r="D23" s="30" t="s">
        <v>44</v>
      </c>
      <c r="E23" s="170"/>
      <c r="F23" s="29">
        <v>8.9</v>
      </c>
      <c r="G23" s="5"/>
      <c r="H23" s="6"/>
      <c r="I23" s="5"/>
      <c r="J23" s="6"/>
      <c r="K23" s="5"/>
      <c r="L23" s="6"/>
    </row>
    <row r="24" spans="1:12" x14ac:dyDescent="0.25">
      <c r="A24" s="169"/>
      <c r="B24" s="31">
        <v>2</v>
      </c>
      <c r="C24" s="31" t="s">
        <v>116</v>
      </c>
      <c r="D24" s="32" t="s">
        <v>46</v>
      </c>
      <c r="E24" s="170"/>
      <c r="F24" s="31">
        <v>5</v>
      </c>
      <c r="G24" s="5"/>
      <c r="H24" s="6"/>
      <c r="I24" s="5"/>
      <c r="J24" s="6"/>
      <c r="K24" s="5"/>
      <c r="L24" s="6"/>
    </row>
    <row r="25" spans="1:12" x14ac:dyDescent="0.25">
      <c r="A25" s="169"/>
      <c r="B25" s="31">
        <v>2.1</v>
      </c>
      <c r="C25" s="31" t="s">
        <v>117</v>
      </c>
      <c r="D25" s="32" t="s">
        <v>48</v>
      </c>
      <c r="E25" s="170"/>
      <c r="F25" s="31">
        <v>7</v>
      </c>
      <c r="G25" s="5"/>
      <c r="H25" s="6"/>
      <c r="I25" s="5"/>
      <c r="J25" s="6"/>
      <c r="K25" s="5"/>
      <c r="L25" s="6"/>
    </row>
    <row r="26" spans="1:12" x14ac:dyDescent="0.25">
      <c r="A26" s="169"/>
      <c r="B26" s="33">
        <v>3</v>
      </c>
      <c r="C26" s="34" t="s">
        <v>50</v>
      </c>
      <c r="D26" s="35" t="s">
        <v>51</v>
      </c>
      <c r="E26" s="170"/>
      <c r="F26" s="34">
        <v>33.479999999999997</v>
      </c>
      <c r="G26" s="5"/>
      <c r="H26" s="6"/>
      <c r="I26" s="5"/>
      <c r="J26" s="6"/>
      <c r="K26" s="5"/>
      <c r="L26" s="6"/>
    </row>
    <row r="27" spans="1:12" x14ac:dyDescent="0.25">
      <c r="A27" s="169"/>
      <c r="B27" s="33">
        <v>3.1</v>
      </c>
      <c r="C27" s="34" t="s">
        <v>118</v>
      </c>
      <c r="D27" s="35" t="s">
        <v>52</v>
      </c>
      <c r="E27" s="170"/>
      <c r="F27" s="34">
        <v>50</v>
      </c>
      <c r="G27" s="5"/>
      <c r="H27" s="6"/>
      <c r="I27" s="5"/>
      <c r="J27" s="6"/>
      <c r="K27" s="5"/>
      <c r="L27" s="6"/>
    </row>
    <row r="28" spans="1:12" x14ac:dyDescent="0.25">
      <c r="A28" s="169"/>
      <c r="B28" s="39">
        <v>5</v>
      </c>
      <c r="C28" s="39" t="s">
        <v>55</v>
      </c>
      <c r="D28" s="40" t="s">
        <v>56</v>
      </c>
      <c r="E28" s="170"/>
      <c r="F28" s="39">
        <v>55.6</v>
      </c>
      <c r="G28" s="5"/>
      <c r="H28" s="6"/>
      <c r="I28" s="5"/>
      <c r="J28" s="6"/>
      <c r="K28" s="5"/>
      <c r="L28" s="6"/>
    </row>
    <row r="29" spans="1:12" x14ac:dyDescent="0.25">
      <c r="A29" s="169"/>
      <c r="B29" s="41">
        <v>6</v>
      </c>
      <c r="C29" s="41" t="s">
        <v>70</v>
      </c>
      <c r="D29" s="42" t="s">
        <v>93</v>
      </c>
      <c r="E29" s="170"/>
      <c r="F29" s="41">
        <v>26.3</v>
      </c>
      <c r="G29" s="5"/>
      <c r="H29" s="6"/>
      <c r="I29" s="5"/>
      <c r="J29" s="6"/>
      <c r="K29" s="5"/>
      <c r="L29" s="6"/>
    </row>
    <row r="30" spans="1:12" x14ac:dyDescent="0.25">
      <c r="A30" s="169"/>
      <c r="B30" s="43">
        <v>7</v>
      </c>
      <c r="C30" s="43" t="s">
        <v>119</v>
      </c>
      <c r="D30" s="44" t="s">
        <v>60</v>
      </c>
      <c r="E30" s="170"/>
      <c r="F30" s="43">
        <v>110</v>
      </c>
      <c r="G30" s="5"/>
      <c r="H30" s="6"/>
      <c r="I30" s="5"/>
      <c r="J30" s="6"/>
      <c r="K30" s="5"/>
      <c r="L30" s="6"/>
    </row>
    <row r="31" spans="1:12" x14ac:dyDescent="0.25">
      <c r="A31" s="169"/>
      <c r="B31" s="43">
        <v>7.1</v>
      </c>
      <c r="C31" s="43" t="s">
        <v>120</v>
      </c>
      <c r="D31" s="44" t="s">
        <v>60</v>
      </c>
      <c r="E31" s="170"/>
      <c r="F31" s="43">
        <v>55</v>
      </c>
      <c r="G31" s="5"/>
      <c r="H31" s="6"/>
      <c r="I31" s="5"/>
      <c r="J31" s="6"/>
      <c r="K31" s="5"/>
      <c r="L31" s="6"/>
    </row>
    <row r="32" spans="1:12" x14ac:dyDescent="0.25">
      <c r="A32" s="169"/>
      <c r="B32" s="43">
        <v>7.2</v>
      </c>
      <c r="C32" s="43" t="s">
        <v>121</v>
      </c>
      <c r="D32" s="44" t="s">
        <v>60</v>
      </c>
      <c r="E32" s="170"/>
      <c r="F32" s="43">
        <v>55</v>
      </c>
      <c r="G32" s="5"/>
      <c r="H32" s="6"/>
      <c r="I32" s="5"/>
      <c r="J32" s="6"/>
      <c r="K32" s="5"/>
      <c r="L32" s="6"/>
    </row>
    <row r="33" spans="1:12" x14ac:dyDescent="0.25">
      <c r="A33" s="169"/>
      <c r="B33" s="43">
        <v>7.3</v>
      </c>
      <c r="C33" s="43" t="s">
        <v>122</v>
      </c>
      <c r="D33" s="44" t="s">
        <v>60</v>
      </c>
      <c r="E33" s="170"/>
      <c r="F33" s="43">
        <v>12.5</v>
      </c>
      <c r="G33" s="5"/>
      <c r="H33" s="6"/>
      <c r="I33" s="5"/>
      <c r="J33" s="6"/>
      <c r="K33" s="5"/>
      <c r="L33" s="6"/>
    </row>
    <row r="34" spans="1:12" x14ac:dyDescent="0.25">
      <c r="A34" s="169"/>
      <c r="B34" s="48">
        <v>9</v>
      </c>
      <c r="C34" s="49" t="s">
        <v>77</v>
      </c>
      <c r="D34" s="50" t="s">
        <v>64</v>
      </c>
      <c r="E34" s="170"/>
      <c r="F34" s="49">
        <v>10</v>
      </c>
      <c r="G34" s="5"/>
      <c r="H34" s="6"/>
      <c r="I34" s="5"/>
      <c r="J34" s="6"/>
      <c r="K34" s="5"/>
      <c r="L34" s="6"/>
    </row>
    <row r="35" spans="1:12" x14ac:dyDescent="0.25">
      <c r="A35" s="128"/>
      <c r="B35" s="196" t="s">
        <v>80</v>
      </c>
      <c r="C35" s="196"/>
      <c r="D35" s="196"/>
      <c r="E35" s="196"/>
      <c r="F35" s="127">
        <f>SUM(F22:F34)</f>
        <v>443.18</v>
      </c>
      <c r="G35" s="5"/>
      <c r="H35" s="6"/>
      <c r="I35" s="5"/>
      <c r="J35" s="6"/>
      <c r="K35" s="5"/>
      <c r="L35" s="6"/>
    </row>
    <row r="36" spans="1:12" x14ac:dyDescent="0.25">
      <c r="A36" s="171" t="s">
        <v>123</v>
      </c>
      <c r="B36" s="172"/>
      <c r="C36" s="172"/>
      <c r="D36" s="172"/>
      <c r="E36" s="172"/>
      <c r="F36" s="173"/>
      <c r="G36" s="27"/>
      <c r="H36" s="28"/>
      <c r="I36" s="27"/>
      <c r="J36" s="28"/>
      <c r="K36" s="27"/>
      <c r="L36" s="28"/>
    </row>
  </sheetData>
  <protectedRanges>
    <protectedRange sqref="G7:L14 G22:L35" name="Plage1"/>
  </protectedRanges>
  <mergeCells count="17">
    <mergeCell ref="A2:O2"/>
    <mergeCell ref="A3:B3"/>
    <mergeCell ref="A4:B4"/>
    <mergeCell ref="J4:K4"/>
    <mergeCell ref="A7:A14"/>
    <mergeCell ref="E7:E13"/>
    <mergeCell ref="B14:E14"/>
    <mergeCell ref="H5:H6"/>
    <mergeCell ref="K5:K6"/>
    <mergeCell ref="H20:H21"/>
    <mergeCell ref="K20:K21"/>
    <mergeCell ref="A36:F36"/>
    <mergeCell ref="A15:F15"/>
    <mergeCell ref="A17:H18"/>
    <mergeCell ref="A22:A34"/>
    <mergeCell ref="E22:E34"/>
    <mergeCell ref="B35:E35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2DE5D-F0AF-4858-9F0F-EE335802868E}">
  <dimension ref="A1:P22"/>
  <sheetViews>
    <sheetView topLeftCell="A6" workbookViewId="0">
      <selection activeCell="A5" sqref="A5:L6"/>
    </sheetView>
  </sheetViews>
  <sheetFormatPr baseColWidth="10" defaultColWidth="11.42578125" defaultRowHeight="15" x14ac:dyDescent="0.25"/>
  <cols>
    <col min="3" max="3" width="39.28515625" bestFit="1" customWidth="1"/>
    <col min="4" max="4" width="20" bestFit="1" customWidth="1"/>
    <col min="7" max="7" width="19.28515625" customWidth="1"/>
    <col min="8" max="8" width="16.42578125" bestFit="1" customWidth="1"/>
    <col min="12" max="12" width="10.28515625" bestFit="1" customWidth="1"/>
  </cols>
  <sheetData>
    <row r="1" spans="1:16" ht="26.25" customHeight="1" x14ac:dyDescent="0.25">
      <c r="B1" s="202" t="s">
        <v>124</v>
      </c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</row>
    <row r="2" spans="1:16" ht="26.25" x14ac:dyDescent="0.25">
      <c r="B2" s="55"/>
      <c r="C2" s="210" t="s">
        <v>125</v>
      </c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55"/>
    </row>
    <row r="3" spans="1:16" x14ac:dyDescent="0.25">
      <c r="B3" s="205"/>
      <c r="C3" s="205"/>
      <c r="D3" s="56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16" ht="15.75" thickBot="1" x14ac:dyDescent="0.3">
      <c r="B4" s="205"/>
      <c r="C4" s="205"/>
      <c r="D4" s="56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</row>
    <row r="5" spans="1:16" ht="51.75" thickBot="1" x14ac:dyDescent="0.3">
      <c r="C5" s="114" t="s">
        <v>35</v>
      </c>
      <c r="D5" s="114" t="s">
        <v>36</v>
      </c>
      <c r="E5" s="114" t="s">
        <v>37</v>
      </c>
      <c r="F5" s="114" t="s">
        <v>38</v>
      </c>
      <c r="G5" s="114" t="s">
        <v>21</v>
      </c>
      <c r="H5" s="177" t="s">
        <v>22</v>
      </c>
      <c r="I5" s="116" t="s">
        <v>23</v>
      </c>
      <c r="J5" s="116" t="s">
        <v>24</v>
      </c>
      <c r="K5" s="167" t="s">
        <v>25</v>
      </c>
      <c r="L5" s="116" t="s">
        <v>26</v>
      </c>
      <c r="M5" s="55"/>
      <c r="N5" s="55"/>
      <c r="O5" s="55"/>
      <c r="P5" s="55"/>
    </row>
    <row r="6" spans="1:16" x14ac:dyDescent="0.25">
      <c r="C6" s="114"/>
      <c r="D6" s="114"/>
      <c r="E6" s="114"/>
      <c r="F6" s="114"/>
      <c r="G6" s="115" t="s">
        <v>28</v>
      </c>
      <c r="H6" s="178"/>
      <c r="I6" s="117" t="s">
        <v>29</v>
      </c>
      <c r="J6" s="117" t="s">
        <v>29</v>
      </c>
      <c r="K6" s="168"/>
      <c r="L6" s="117" t="s">
        <v>29</v>
      </c>
      <c r="M6" s="55"/>
      <c r="N6" s="55"/>
      <c r="O6" s="55"/>
      <c r="P6" s="55"/>
    </row>
    <row r="7" spans="1:16" ht="18.75" customHeight="1" x14ac:dyDescent="0.3">
      <c r="A7" s="199" t="s">
        <v>109</v>
      </c>
      <c r="B7" s="59">
        <v>1</v>
      </c>
      <c r="C7" s="59" t="s">
        <v>116</v>
      </c>
      <c r="D7" s="60" t="s">
        <v>46</v>
      </c>
      <c r="E7" s="207" t="s">
        <v>126</v>
      </c>
      <c r="F7" s="59">
        <v>34</v>
      </c>
      <c r="G7" s="5"/>
      <c r="H7" s="6"/>
      <c r="I7" s="5"/>
      <c r="J7" s="6"/>
      <c r="K7" s="5"/>
      <c r="L7" s="6"/>
      <c r="M7" s="55"/>
      <c r="N7" s="55"/>
      <c r="O7" s="55"/>
      <c r="P7" s="55"/>
    </row>
    <row r="8" spans="1:16" ht="18.75" x14ac:dyDescent="0.3">
      <c r="A8" s="200"/>
      <c r="B8" s="59">
        <v>1.2</v>
      </c>
      <c r="C8" s="59" t="s">
        <v>117</v>
      </c>
      <c r="D8" s="60" t="s">
        <v>48</v>
      </c>
      <c r="E8" s="208"/>
      <c r="F8" s="59">
        <v>7</v>
      </c>
      <c r="G8" s="5"/>
      <c r="H8" s="6"/>
      <c r="I8" s="5"/>
      <c r="J8" s="6"/>
      <c r="K8" s="5"/>
      <c r="L8" s="6"/>
      <c r="M8" s="55"/>
      <c r="N8" s="55"/>
      <c r="O8" s="55"/>
      <c r="P8" s="55"/>
    </row>
    <row r="9" spans="1:16" ht="18.75" x14ac:dyDescent="0.3">
      <c r="A9" s="200"/>
      <c r="B9" s="61">
        <v>2</v>
      </c>
      <c r="C9" s="62" t="s">
        <v>127</v>
      </c>
      <c r="D9" s="63" t="s">
        <v>51</v>
      </c>
      <c r="E9" s="208"/>
      <c r="F9" s="62">
        <v>100</v>
      </c>
      <c r="G9" s="5"/>
      <c r="H9" s="6"/>
      <c r="I9" s="5"/>
      <c r="J9" s="6"/>
      <c r="K9" s="5"/>
      <c r="L9" s="6"/>
      <c r="M9" s="55"/>
      <c r="N9" s="55"/>
      <c r="O9" s="55"/>
      <c r="P9" s="55"/>
    </row>
    <row r="10" spans="1:16" ht="18.75" x14ac:dyDescent="0.3">
      <c r="A10" s="200"/>
      <c r="B10" s="64">
        <v>3</v>
      </c>
      <c r="C10" s="64" t="s">
        <v>128</v>
      </c>
      <c r="D10" s="65" t="s">
        <v>56</v>
      </c>
      <c r="E10" s="208"/>
      <c r="F10" s="64">
        <v>57</v>
      </c>
      <c r="G10" s="5"/>
      <c r="H10" s="6"/>
      <c r="I10" s="5"/>
      <c r="J10" s="6"/>
      <c r="K10" s="5"/>
      <c r="L10" s="6"/>
      <c r="M10" s="78"/>
      <c r="N10" s="78"/>
      <c r="O10" s="78"/>
      <c r="P10" s="78"/>
    </row>
    <row r="11" spans="1:16" ht="18.75" x14ac:dyDescent="0.3">
      <c r="A11" s="200"/>
      <c r="B11" s="64">
        <v>3.1</v>
      </c>
      <c r="C11" s="64" t="s">
        <v>129</v>
      </c>
      <c r="D11" s="65" t="s">
        <v>56</v>
      </c>
      <c r="E11" s="208"/>
      <c r="F11" s="64">
        <v>59</v>
      </c>
      <c r="G11" s="5"/>
      <c r="H11" s="6"/>
      <c r="I11" s="5"/>
      <c r="J11" s="6"/>
      <c r="K11" s="5"/>
      <c r="L11" s="6"/>
      <c r="M11" s="78"/>
      <c r="N11" s="78"/>
      <c r="O11" s="78"/>
      <c r="P11" s="78"/>
    </row>
    <row r="12" spans="1:16" ht="18.75" x14ac:dyDescent="0.3">
      <c r="A12" s="200"/>
      <c r="B12" s="64">
        <v>3.2</v>
      </c>
      <c r="C12" s="64" t="s">
        <v>130</v>
      </c>
      <c r="D12" s="65" t="s">
        <v>56</v>
      </c>
      <c r="E12" s="208"/>
      <c r="F12" s="64">
        <v>56</v>
      </c>
      <c r="G12" s="5"/>
      <c r="H12" s="6"/>
      <c r="I12" s="5"/>
      <c r="J12" s="6"/>
      <c r="K12" s="5"/>
      <c r="L12" s="6"/>
      <c r="M12" s="78"/>
      <c r="N12" s="78"/>
      <c r="O12" s="78"/>
      <c r="P12" s="78"/>
    </row>
    <row r="13" spans="1:16" ht="18.75" x14ac:dyDescent="0.3">
      <c r="A13" s="200"/>
      <c r="B13" s="64">
        <v>3.3</v>
      </c>
      <c r="C13" s="64" t="s">
        <v>131</v>
      </c>
      <c r="D13" s="65" t="s">
        <v>56</v>
      </c>
      <c r="E13" s="208"/>
      <c r="F13" s="64">
        <v>58</v>
      </c>
      <c r="G13" s="5"/>
      <c r="H13" s="6"/>
      <c r="I13" s="5"/>
      <c r="J13" s="6"/>
      <c r="K13" s="5"/>
      <c r="L13" s="6"/>
      <c r="M13" s="78"/>
      <c r="N13" s="78"/>
      <c r="O13" s="78"/>
      <c r="P13" s="78"/>
    </row>
    <row r="14" spans="1:16" ht="18.75" x14ac:dyDescent="0.3">
      <c r="A14" s="200"/>
      <c r="B14" s="64">
        <v>3.4</v>
      </c>
      <c r="C14" s="64" t="s">
        <v>132</v>
      </c>
      <c r="D14" s="65" t="s">
        <v>56</v>
      </c>
      <c r="E14" s="208"/>
      <c r="F14" s="64">
        <v>30</v>
      </c>
      <c r="G14" s="5"/>
      <c r="H14" s="6"/>
      <c r="I14" s="5"/>
      <c r="J14" s="6"/>
      <c r="K14" s="5"/>
      <c r="L14" s="6"/>
      <c r="M14" s="78"/>
      <c r="N14" s="78"/>
      <c r="O14" s="78"/>
      <c r="P14" s="78"/>
    </row>
    <row r="15" spans="1:16" ht="18.75" x14ac:dyDescent="0.3">
      <c r="A15" s="200"/>
      <c r="B15" s="64">
        <v>3.5</v>
      </c>
      <c r="C15" s="64" t="s">
        <v>133</v>
      </c>
      <c r="D15" s="65" t="s">
        <v>56</v>
      </c>
      <c r="E15" s="208"/>
      <c r="F15" s="64">
        <v>52</v>
      </c>
      <c r="G15" s="5"/>
      <c r="H15" s="6"/>
      <c r="I15" s="5"/>
      <c r="J15" s="6"/>
      <c r="K15" s="5"/>
      <c r="L15" s="6"/>
      <c r="M15" s="78"/>
      <c r="N15" s="78"/>
      <c r="O15" s="78"/>
      <c r="P15" s="78"/>
    </row>
    <row r="16" spans="1:16" ht="18.75" x14ac:dyDescent="0.3">
      <c r="A16" s="200"/>
      <c r="B16" s="64">
        <v>3.6</v>
      </c>
      <c r="C16" s="64" t="s">
        <v>134</v>
      </c>
      <c r="D16" s="65" t="s">
        <v>56</v>
      </c>
      <c r="E16" s="208"/>
      <c r="F16" s="64">
        <v>63</v>
      </c>
      <c r="G16" s="5"/>
      <c r="H16" s="6"/>
      <c r="I16" s="5"/>
      <c r="J16" s="6"/>
      <c r="K16" s="5"/>
      <c r="L16" s="6"/>
      <c r="M16" s="78"/>
      <c r="N16" s="78"/>
      <c r="O16" s="78"/>
      <c r="P16" s="78"/>
    </row>
    <row r="17" spans="1:16" ht="18.75" x14ac:dyDescent="0.3">
      <c r="A17" s="200"/>
      <c r="B17" s="64">
        <v>3.7</v>
      </c>
      <c r="C17" s="64" t="s">
        <v>135</v>
      </c>
      <c r="D17" s="65" t="s">
        <v>56</v>
      </c>
      <c r="E17" s="208"/>
      <c r="F17" s="64">
        <v>64</v>
      </c>
      <c r="G17" s="5"/>
      <c r="H17" s="6"/>
      <c r="I17" s="5"/>
      <c r="J17" s="6"/>
      <c r="K17" s="5"/>
      <c r="L17" s="6"/>
      <c r="M17" s="78"/>
      <c r="N17" s="78"/>
      <c r="O17" s="78"/>
      <c r="P17" s="78"/>
    </row>
    <row r="18" spans="1:16" ht="19.5" thickBot="1" x14ac:dyDescent="0.35">
      <c r="A18" s="200"/>
      <c r="B18" s="64">
        <v>3.8</v>
      </c>
      <c r="C18" s="64" t="s">
        <v>136</v>
      </c>
      <c r="D18" s="65" t="s">
        <v>56</v>
      </c>
      <c r="E18" s="208"/>
      <c r="F18" s="64">
        <v>70</v>
      </c>
      <c r="G18" s="5"/>
      <c r="H18" s="6"/>
      <c r="I18" s="5"/>
      <c r="J18" s="6"/>
      <c r="K18" s="5"/>
      <c r="L18" s="6"/>
      <c r="M18" s="78"/>
      <c r="N18" s="78"/>
      <c r="O18" s="78"/>
      <c r="P18" s="78"/>
    </row>
    <row r="19" spans="1:16" ht="18.75" x14ac:dyDescent="0.3">
      <c r="A19" s="200"/>
      <c r="B19" s="66">
        <v>4</v>
      </c>
      <c r="C19" s="66" t="s">
        <v>70</v>
      </c>
      <c r="D19" s="67" t="s">
        <v>93</v>
      </c>
      <c r="E19" s="208"/>
      <c r="F19" s="66">
        <v>30</v>
      </c>
      <c r="G19" s="5"/>
      <c r="H19" s="6"/>
      <c r="I19" s="5"/>
      <c r="J19" s="6"/>
      <c r="K19" s="5"/>
      <c r="L19" s="6"/>
      <c r="M19" s="79"/>
      <c r="N19" s="79"/>
      <c r="O19" s="79"/>
      <c r="P19" s="79"/>
    </row>
    <row r="20" spans="1:16" ht="18.75" x14ac:dyDescent="0.3">
      <c r="A20" s="201"/>
      <c r="B20" s="80">
        <v>9</v>
      </c>
      <c r="C20" s="81" t="s">
        <v>77</v>
      </c>
      <c r="D20" s="82" t="s">
        <v>64</v>
      </c>
      <c r="E20" s="209"/>
      <c r="F20" s="81">
        <v>10</v>
      </c>
      <c r="G20" s="5"/>
      <c r="H20" s="6"/>
      <c r="I20" s="5"/>
      <c r="J20" s="6"/>
      <c r="K20" s="5"/>
      <c r="L20" s="6"/>
      <c r="M20" s="71"/>
      <c r="N20" s="71"/>
      <c r="O20" s="71"/>
      <c r="P20" s="71"/>
    </row>
    <row r="21" spans="1:16" ht="18.75" customHeight="1" x14ac:dyDescent="0.25">
      <c r="A21" s="128"/>
      <c r="B21" s="196" t="s">
        <v>80</v>
      </c>
      <c r="C21" s="196"/>
      <c r="D21" s="196"/>
      <c r="E21" s="211"/>
      <c r="F21" s="127">
        <f>SUM(F7:F20)</f>
        <v>690</v>
      </c>
      <c r="G21" s="5"/>
      <c r="H21" s="6"/>
      <c r="I21" s="5"/>
      <c r="J21" s="6"/>
      <c r="K21" s="5"/>
      <c r="L21" s="6"/>
      <c r="M21" s="71"/>
      <c r="N21" s="71"/>
      <c r="O21" s="71"/>
      <c r="P21" s="71"/>
    </row>
    <row r="22" spans="1:16" ht="18" x14ac:dyDescent="0.25">
      <c r="A22" s="171" t="s">
        <v>137</v>
      </c>
      <c r="B22" s="172"/>
      <c r="C22" s="172"/>
      <c r="D22" s="172"/>
      <c r="E22" s="173"/>
      <c r="F22" s="27"/>
      <c r="G22" s="108"/>
      <c r="H22" s="28"/>
      <c r="I22" s="108"/>
      <c r="J22" s="28"/>
      <c r="K22" s="108"/>
      <c r="L22" s="28"/>
      <c r="M22" s="71"/>
      <c r="N22" s="71"/>
      <c r="O22" s="71"/>
      <c r="P22" s="71"/>
    </row>
  </sheetData>
  <protectedRanges>
    <protectedRange sqref="G7:L21" name="Plage1_1"/>
  </protectedRanges>
  <mergeCells count="10">
    <mergeCell ref="A7:A20"/>
    <mergeCell ref="E7:E20"/>
    <mergeCell ref="A22:E22"/>
    <mergeCell ref="B1:P1"/>
    <mergeCell ref="C2:O2"/>
    <mergeCell ref="B3:C3"/>
    <mergeCell ref="B4:C4"/>
    <mergeCell ref="B21:E21"/>
    <mergeCell ref="H5:H6"/>
    <mergeCell ref="K5:K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A5A4B-D006-4B5A-ABBE-07B405EDCF2B}">
  <dimension ref="A1:L29"/>
  <sheetViews>
    <sheetView workbookViewId="0">
      <selection activeCell="B6" sqref="B6:K7"/>
    </sheetView>
  </sheetViews>
  <sheetFormatPr baseColWidth="10" defaultColWidth="11.42578125" defaultRowHeight="15" x14ac:dyDescent="0.25"/>
  <cols>
    <col min="1" max="1" width="15.5703125" customWidth="1"/>
    <col min="2" max="2" width="42.28515625" bestFit="1" customWidth="1"/>
    <col min="3" max="3" width="22.42578125" bestFit="1" customWidth="1"/>
    <col min="6" max="6" width="16.5703125" customWidth="1"/>
    <col min="7" max="7" width="19.140625" customWidth="1"/>
  </cols>
  <sheetData>
    <row r="1" spans="1:12" x14ac:dyDescent="0.25">
      <c r="A1" s="166" t="s">
        <v>138</v>
      </c>
      <c r="B1" s="166"/>
      <c r="C1" s="166"/>
      <c r="D1" s="166"/>
      <c r="E1" s="166"/>
      <c r="F1" s="166"/>
      <c r="G1" s="166"/>
    </row>
    <row r="2" spans="1:12" x14ac:dyDescent="0.25">
      <c r="A2" s="166"/>
      <c r="B2" s="166"/>
      <c r="C2" s="166"/>
      <c r="D2" s="166"/>
      <c r="E2" s="166"/>
      <c r="F2" s="166"/>
      <c r="G2" s="166"/>
    </row>
    <row r="3" spans="1:12" ht="15" customHeight="1" x14ac:dyDescent="0.25">
      <c r="A3" s="204"/>
      <c r="B3" s="204"/>
      <c r="C3" s="55"/>
      <c r="D3" s="55"/>
      <c r="E3" s="55"/>
      <c r="F3" s="55"/>
      <c r="G3" s="55"/>
    </row>
    <row r="4" spans="1:12" x14ac:dyDescent="0.25">
      <c r="A4" s="205"/>
      <c r="B4" s="205"/>
      <c r="C4" s="55"/>
      <c r="D4" s="55"/>
      <c r="E4" s="55"/>
      <c r="F4" s="55"/>
      <c r="G4" s="55"/>
    </row>
    <row r="5" spans="1:12" ht="15.75" thickBot="1" x14ac:dyDescent="0.3">
      <c r="A5" s="205"/>
      <c r="B5" s="205"/>
      <c r="C5" s="55"/>
      <c r="E5" s="55"/>
      <c r="F5" s="55"/>
      <c r="G5" s="55"/>
    </row>
    <row r="6" spans="1:12" ht="51.75" customHeight="1" thickBot="1" x14ac:dyDescent="0.3">
      <c r="B6" s="114" t="s">
        <v>35</v>
      </c>
      <c r="C6" s="114" t="s">
        <v>36</v>
      </c>
      <c r="D6" s="114" t="s">
        <v>37</v>
      </c>
      <c r="E6" s="114" t="s">
        <v>38</v>
      </c>
      <c r="F6" s="114" t="s">
        <v>21</v>
      </c>
      <c r="G6" s="114" t="s">
        <v>22</v>
      </c>
      <c r="H6" s="116" t="s">
        <v>23</v>
      </c>
      <c r="I6" s="116" t="s">
        <v>24</v>
      </c>
      <c r="J6" s="118" t="s">
        <v>25</v>
      </c>
      <c r="K6" s="116" t="s">
        <v>26</v>
      </c>
    </row>
    <row r="7" spans="1:12" x14ac:dyDescent="0.25">
      <c r="B7" s="114"/>
      <c r="C7" s="114"/>
      <c r="D7" s="114"/>
      <c r="E7" s="114"/>
      <c r="F7" s="115" t="s">
        <v>28</v>
      </c>
      <c r="G7" s="130"/>
      <c r="H7" s="117" t="s">
        <v>29</v>
      </c>
      <c r="I7" s="117" t="s">
        <v>29</v>
      </c>
      <c r="J7" s="119"/>
      <c r="K7" s="117" t="s">
        <v>29</v>
      </c>
    </row>
    <row r="8" spans="1:12" ht="18.75" customHeight="1" x14ac:dyDescent="0.3">
      <c r="A8" s="83">
        <v>1</v>
      </c>
      <c r="B8" s="83" t="s">
        <v>40</v>
      </c>
      <c r="C8" s="84" t="s">
        <v>41</v>
      </c>
      <c r="D8" s="207" t="s">
        <v>84</v>
      </c>
      <c r="E8" s="83">
        <v>11.71</v>
      </c>
      <c r="F8" s="5"/>
      <c r="G8" s="6"/>
      <c r="H8" s="5"/>
      <c r="I8" s="6"/>
      <c r="J8" s="5"/>
      <c r="K8" s="6"/>
      <c r="L8" s="106"/>
    </row>
    <row r="9" spans="1:12" ht="18.75" x14ac:dyDescent="0.3">
      <c r="A9" s="83">
        <v>1.1000000000000001</v>
      </c>
      <c r="B9" s="83" t="s">
        <v>67</v>
      </c>
      <c r="C9" s="84" t="s">
        <v>44</v>
      </c>
      <c r="D9" s="208"/>
      <c r="E9" s="83">
        <v>31.14</v>
      </c>
      <c r="F9" s="5"/>
      <c r="G9" s="6"/>
      <c r="H9" s="5"/>
      <c r="I9" s="6"/>
      <c r="J9" s="5"/>
      <c r="K9" s="6"/>
      <c r="L9" s="106"/>
    </row>
    <row r="10" spans="1:12" ht="18.75" x14ac:dyDescent="0.3">
      <c r="A10" s="85">
        <v>2</v>
      </c>
      <c r="B10" s="85" t="s">
        <v>139</v>
      </c>
      <c r="C10" s="86" t="s">
        <v>46</v>
      </c>
      <c r="D10" s="208"/>
      <c r="E10" s="85">
        <v>8</v>
      </c>
      <c r="F10" s="5"/>
      <c r="G10" s="6"/>
      <c r="H10" s="5"/>
      <c r="I10" s="6"/>
      <c r="J10" s="5"/>
      <c r="K10" s="6"/>
      <c r="L10" s="106"/>
    </row>
    <row r="11" spans="1:12" ht="18.75" x14ac:dyDescent="0.3">
      <c r="A11" s="85">
        <v>2.1</v>
      </c>
      <c r="B11" s="85" t="s">
        <v>140</v>
      </c>
      <c r="C11" s="86" t="s">
        <v>48</v>
      </c>
      <c r="D11" s="208"/>
      <c r="E11" s="85">
        <v>7.14</v>
      </c>
      <c r="F11" s="5"/>
      <c r="G11" s="6"/>
      <c r="H11" s="5"/>
      <c r="I11" s="6"/>
      <c r="J11" s="5"/>
      <c r="K11" s="6"/>
      <c r="L11" s="106"/>
    </row>
    <row r="12" spans="1:12" ht="18.75" x14ac:dyDescent="0.3">
      <c r="A12" s="85">
        <v>2.2000000000000002</v>
      </c>
      <c r="B12" s="85" t="s">
        <v>117</v>
      </c>
      <c r="C12" s="86" t="s">
        <v>48</v>
      </c>
      <c r="D12" s="208"/>
      <c r="E12" s="85">
        <v>1.48</v>
      </c>
      <c r="F12" s="5"/>
      <c r="G12" s="6"/>
      <c r="H12" s="5"/>
      <c r="I12" s="6"/>
      <c r="J12" s="5"/>
      <c r="K12" s="6"/>
      <c r="L12" s="106"/>
    </row>
    <row r="13" spans="1:12" ht="18.75" x14ac:dyDescent="0.3">
      <c r="A13" s="85">
        <v>2.2999999999999998</v>
      </c>
      <c r="B13" s="85" t="s">
        <v>141</v>
      </c>
      <c r="C13" s="86" t="s">
        <v>142</v>
      </c>
      <c r="D13" s="208"/>
      <c r="E13" s="85">
        <v>5.17</v>
      </c>
      <c r="F13" s="5"/>
      <c r="G13" s="6"/>
      <c r="H13" s="5"/>
      <c r="I13" s="6"/>
      <c r="J13" s="5"/>
      <c r="K13" s="6"/>
      <c r="L13" s="106"/>
    </row>
    <row r="14" spans="1:12" ht="18.75" x14ac:dyDescent="0.3">
      <c r="A14" s="87">
        <v>3</v>
      </c>
      <c r="B14" s="88" t="s">
        <v>50</v>
      </c>
      <c r="C14" s="89" t="s">
        <v>51</v>
      </c>
      <c r="D14" s="208"/>
      <c r="E14" s="88">
        <v>70.06</v>
      </c>
      <c r="F14" s="5"/>
      <c r="G14" s="6"/>
      <c r="H14" s="5"/>
      <c r="I14" s="6"/>
      <c r="J14" s="5"/>
      <c r="K14" s="6"/>
      <c r="L14" s="106"/>
    </row>
    <row r="15" spans="1:12" ht="18.75" x14ac:dyDescent="0.3">
      <c r="A15" s="90">
        <v>5</v>
      </c>
      <c r="B15" s="90" t="s">
        <v>143</v>
      </c>
      <c r="C15" s="91" t="s">
        <v>56</v>
      </c>
      <c r="D15" s="208"/>
      <c r="E15" s="90">
        <v>28.23</v>
      </c>
      <c r="F15" s="5"/>
      <c r="G15" s="6"/>
      <c r="H15" s="5"/>
      <c r="I15" s="6"/>
      <c r="J15" s="5"/>
      <c r="K15" s="6"/>
      <c r="L15" s="106"/>
    </row>
    <row r="16" spans="1:12" ht="18.75" x14ac:dyDescent="0.3">
      <c r="A16" s="90">
        <v>5.0999999999999996</v>
      </c>
      <c r="B16" s="90" t="s">
        <v>144</v>
      </c>
      <c r="C16" s="91" t="s">
        <v>56</v>
      </c>
      <c r="D16" s="208"/>
      <c r="E16" s="90">
        <v>29.11</v>
      </c>
      <c r="F16" s="5"/>
      <c r="G16" s="6"/>
      <c r="H16" s="5"/>
      <c r="I16" s="6"/>
      <c r="J16" s="5"/>
      <c r="K16" s="6"/>
      <c r="L16" s="106"/>
    </row>
    <row r="17" spans="1:12" ht="18.75" x14ac:dyDescent="0.3">
      <c r="A17" s="90">
        <v>5.2</v>
      </c>
      <c r="B17" s="90" t="s">
        <v>145</v>
      </c>
      <c r="C17" s="91" t="s">
        <v>56</v>
      </c>
      <c r="D17" s="208"/>
      <c r="E17" s="90">
        <v>27.89</v>
      </c>
      <c r="F17" s="5"/>
      <c r="G17" s="6"/>
      <c r="H17" s="5"/>
      <c r="I17" s="6"/>
      <c r="J17" s="5"/>
      <c r="K17" s="6"/>
      <c r="L17" s="106"/>
    </row>
    <row r="18" spans="1:12" ht="18.75" x14ac:dyDescent="0.3">
      <c r="A18" s="90">
        <v>5.3</v>
      </c>
      <c r="B18" s="90" t="s">
        <v>146</v>
      </c>
      <c r="C18" s="91" t="s">
        <v>147</v>
      </c>
      <c r="D18" s="208"/>
      <c r="E18" s="90">
        <v>105.1</v>
      </c>
      <c r="F18" s="5"/>
      <c r="G18" s="6"/>
      <c r="H18" s="5"/>
      <c r="I18" s="6"/>
      <c r="J18" s="5"/>
      <c r="K18" s="6"/>
      <c r="L18" s="106"/>
    </row>
    <row r="19" spans="1:12" ht="18.75" x14ac:dyDescent="0.3">
      <c r="A19" s="90">
        <v>5.4</v>
      </c>
      <c r="B19" s="90" t="s">
        <v>148</v>
      </c>
      <c r="C19" s="91" t="s">
        <v>149</v>
      </c>
      <c r="D19" s="208"/>
      <c r="E19" s="90">
        <v>43.13</v>
      </c>
      <c r="F19" s="5"/>
      <c r="G19" s="6"/>
      <c r="H19" s="5"/>
      <c r="I19" s="6"/>
      <c r="J19" s="5"/>
      <c r="K19" s="6"/>
      <c r="L19" s="106"/>
    </row>
    <row r="20" spans="1:12" ht="18.75" x14ac:dyDescent="0.3">
      <c r="A20" s="90">
        <v>5.5</v>
      </c>
      <c r="B20" s="90" t="s">
        <v>150</v>
      </c>
      <c r="C20" s="91" t="s">
        <v>56</v>
      </c>
      <c r="D20" s="208"/>
      <c r="E20" s="90">
        <v>42</v>
      </c>
      <c r="F20" s="5"/>
      <c r="G20" s="6"/>
      <c r="H20" s="5"/>
      <c r="I20" s="6"/>
      <c r="J20" s="5"/>
      <c r="K20" s="6"/>
      <c r="L20" s="106"/>
    </row>
    <row r="21" spans="1:12" ht="18.75" x14ac:dyDescent="0.3">
      <c r="A21" s="92">
        <v>6</v>
      </c>
      <c r="B21" s="92" t="s">
        <v>151</v>
      </c>
      <c r="C21" s="93" t="s">
        <v>93</v>
      </c>
      <c r="D21" s="208"/>
      <c r="E21" s="92">
        <v>46.87</v>
      </c>
      <c r="F21" s="5"/>
      <c r="G21" s="6"/>
      <c r="H21" s="5"/>
      <c r="I21" s="6"/>
      <c r="J21" s="5"/>
      <c r="K21" s="6"/>
      <c r="L21" s="106"/>
    </row>
    <row r="22" spans="1:12" ht="18.75" x14ac:dyDescent="0.3">
      <c r="A22" s="92">
        <v>6.1</v>
      </c>
      <c r="B22" s="92" t="s">
        <v>152</v>
      </c>
      <c r="C22" s="93" t="s">
        <v>93</v>
      </c>
      <c r="D22" s="208"/>
      <c r="E22" s="92">
        <v>4</v>
      </c>
      <c r="F22" s="5"/>
      <c r="G22" s="6"/>
      <c r="H22" s="5"/>
      <c r="I22" s="6"/>
      <c r="J22" s="5"/>
      <c r="K22" s="6"/>
      <c r="L22" s="106"/>
    </row>
    <row r="23" spans="1:12" ht="18.75" x14ac:dyDescent="0.3">
      <c r="A23" s="94">
        <v>7</v>
      </c>
      <c r="B23" s="94" t="s">
        <v>153</v>
      </c>
      <c r="C23" s="95" t="s">
        <v>60</v>
      </c>
      <c r="D23" s="208"/>
      <c r="E23" s="94">
        <v>218.55</v>
      </c>
      <c r="F23" s="5"/>
      <c r="G23" s="6"/>
      <c r="H23" s="5"/>
      <c r="I23" s="6"/>
      <c r="J23" s="5"/>
      <c r="K23" s="6"/>
      <c r="L23" s="106"/>
    </row>
    <row r="24" spans="1:12" ht="18.75" x14ac:dyDescent="0.3">
      <c r="A24" s="94">
        <v>7.1</v>
      </c>
      <c r="B24" s="94" t="s">
        <v>154</v>
      </c>
      <c r="C24" s="95" t="s">
        <v>60</v>
      </c>
      <c r="D24" s="208"/>
      <c r="E24" s="94">
        <v>144.6</v>
      </c>
      <c r="F24" s="5"/>
      <c r="G24" s="6"/>
      <c r="H24" s="5"/>
      <c r="I24" s="6"/>
      <c r="J24" s="5"/>
      <c r="K24" s="6"/>
      <c r="L24" s="106"/>
    </row>
    <row r="25" spans="1:12" ht="18.75" x14ac:dyDescent="0.3">
      <c r="A25" s="96">
        <v>8</v>
      </c>
      <c r="B25" s="96" t="s">
        <v>61</v>
      </c>
      <c r="C25" s="97" t="s">
        <v>62</v>
      </c>
      <c r="D25" s="208"/>
      <c r="E25" s="98">
        <v>10</v>
      </c>
      <c r="F25" s="5"/>
      <c r="G25" s="6"/>
      <c r="H25" s="5"/>
      <c r="I25" s="6"/>
      <c r="J25" s="5"/>
      <c r="K25" s="6"/>
      <c r="L25" s="106"/>
    </row>
    <row r="26" spans="1:12" ht="18.75" x14ac:dyDescent="0.3">
      <c r="A26" s="96"/>
      <c r="B26" s="96"/>
      <c r="C26" s="97"/>
      <c r="D26" s="208"/>
      <c r="E26" s="98"/>
      <c r="F26" s="5"/>
      <c r="G26" s="6"/>
      <c r="H26" s="5"/>
      <c r="I26" s="6"/>
      <c r="J26" s="5"/>
      <c r="K26" s="6"/>
      <c r="L26" s="106"/>
    </row>
    <row r="27" spans="1:12" ht="18.75" x14ac:dyDescent="0.3">
      <c r="A27" s="99">
        <v>9</v>
      </c>
      <c r="B27" s="100" t="s">
        <v>77</v>
      </c>
      <c r="C27" s="101" t="s">
        <v>64</v>
      </c>
      <c r="D27" s="209"/>
      <c r="E27" s="100">
        <v>4.5</v>
      </c>
      <c r="F27" s="5"/>
      <c r="G27" s="6"/>
      <c r="H27" s="5"/>
      <c r="I27" s="6"/>
      <c r="J27" s="5"/>
      <c r="K27" s="6"/>
      <c r="L27" s="106"/>
    </row>
    <row r="28" spans="1:12" ht="18.75" customHeight="1" x14ac:dyDescent="0.25">
      <c r="A28" s="128"/>
      <c r="B28" s="196" t="s">
        <v>80</v>
      </c>
      <c r="C28" s="196"/>
      <c r="D28" s="211"/>
      <c r="E28" s="127">
        <f>SUM(E8:E27)</f>
        <v>838.68</v>
      </c>
      <c r="F28" s="5"/>
      <c r="G28" s="6"/>
      <c r="H28" s="5"/>
      <c r="I28" s="6"/>
      <c r="J28" s="5"/>
      <c r="K28" s="6"/>
      <c r="L28" s="106"/>
    </row>
    <row r="29" spans="1:12" x14ac:dyDescent="0.25">
      <c r="A29" s="171" t="s">
        <v>155</v>
      </c>
      <c r="B29" s="172"/>
      <c r="C29" s="172"/>
      <c r="D29" s="172"/>
      <c r="E29" s="173"/>
      <c r="F29" s="108"/>
      <c r="G29" s="28"/>
      <c r="H29" s="108"/>
      <c r="I29" s="28"/>
      <c r="J29" s="108"/>
      <c r="K29" s="132"/>
      <c r="L29" s="133"/>
    </row>
  </sheetData>
  <protectedRanges>
    <protectedRange sqref="F3:G5" name="Plage1_1"/>
    <protectedRange sqref="F8:L28" name="Plage1_1_1"/>
  </protectedRanges>
  <mergeCells count="7">
    <mergeCell ref="A1:G2"/>
    <mergeCell ref="A29:E29"/>
    <mergeCell ref="A3:B3"/>
    <mergeCell ref="A4:B4"/>
    <mergeCell ref="A5:B5"/>
    <mergeCell ref="D8:D27"/>
    <mergeCell ref="B28:D2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FDF60-375E-4C51-B294-324780B8E665}">
  <dimension ref="A1:N27"/>
  <sheetViews>
    <sheetView workbookViewId="0">
      <selection activeCell="E18" sqref="E18"/>
    </sheetView>
  </sheetViews>
  <sheetFormatPr baseColWidth="10" defaultColWidth="11.42578125" defaultRowHeight="15" x14ac:dyDescent="0.25"/>
  <cols>
    <col min="2" max="2" width="39.28515625" bestFit="1" customWidth="1"/>
    <col min="3" max="3" width="20" bestFit="1" customWidth="1"/>
    <col min="6" max="6" width="18" customWidth="1"/>
    <col min="7" max="7" width="15.42578125" customWidth="1"/>
    <col min="8" max="8" width="14.140625" customWidth="1"/>
  </cols>
  <sheetData>
    <row r="1" spans="1:14" ht="26.25" x14ac:dyDescent="0.25">
      <c r="A1" s="212" t="s">
        <v>156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4"/>
    </row>
    <row r="2" spans="1:14" ht="26.25" x14ac:dyDescent="0.25">
      <c r="B2" s="215" t="s">
        <v>125</v>
      </c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</row>
    <row r="3" spans="1:14" x14ac:dyDescent="0.25">
      <c r="B3" s="102"/>
      <c r="C3" s="102"/>
    </row>
    <row r="4" spans="1:14" ht="15.75" thickBot="1" x14ac:dyDescent="0.3">
      <c r="B4" s="102"/>
      <c r="C4" s="102"/>
    </row>
    <row r="5" spans="1:14" ht="64.5" thickBot="1" x14ac:dyDescent="0.3">
      <c r="B5" s="114" t="s">
        <v>35</v>
      </c>
      <c r="C5" s="114" t="s">
        <v>36</v>
      </c>
      <c r="D5" s="114" t="s">
        <v>37</v>
      </c>
      <c r="E5" s="114" t="s">
        <v>38</v>
      </c>
      <c r="F5" s="114" t="s">
        <v>21</v>
      </c>
      <c r="G5" s="114" t="s">
        <v>22</v>
      </c>
      <c r="H5" s="116" t="s">
        <v>23</v>
      </c>
      <c r="I5" s="116" t="s">
        <v>24</v>
      </c>
      <c r="J5" s="118" t="s">
        <v>25</v>
      </c>
      <c r="K5" s="116" t="s">
        <v>26</v>
      </c>
    </row>
    <row r="6" spans="1:14" x14ac:dyDescent="0.25">
      <c r="B6" s="114"/>
      <c r="C6" s="114"/>
      <c r="D6" s="114"/>
      <c r="E6" s="114"/>
      <c r="F6" s="115" t="s">
        <v>28</v>
      </c>
      <c r="G6" s="130"/>
      <c r="H6" s="117" t="s">
        <v>29</v>
      </c>
      <c r="I6" s="117" t="s">
        <v>29</v>
      </c>
      <c r="J6" s="119"/>
      <c r="K6" s="117" t="s">
        <v>29</v>
      </c>
    </row>
    <row r="7" spans="1:14" ht="18.75" customHeight="1" x14ac:dyDescent="0.3">
      <c r="A7" s="83">
        <v>1</v>
      </c>
      <c r="B7" s="83" t="s">
        <v>110</v>
      </c>
      <c r="C7" s="84" t="s">
        <v>41</v>
      </c>
      <c r="D7" s="207" t="s">
        <v>126</v>
      </c>
      <c r="E7" s="83">
        <v>30</v>
      </c>
      <c r="F7" s="6"/>
      <c r="G7" s="6"/>
      <c r="H7" s="6"/>
      <c r="I7" s="6"/>
      <c r="J7" s="6"/>
      <c r="K7" s="6"/>
    </row>
    <row r="8" spans="1:14" ht="18.75" x14ac:dyDescent="0.3">
      <c r="A8" s="85">
        <v>2</v>
      </c>
      <c r="B8" s="85" t="s">
        <v>116</v>
      </c>
      <c r="C8" s="86" t="s">
        <v>46</v>
      </c>
      <c r="D8" s="208"/>
      <c r="E8" s="85">
        <v>20</v>
      </c>
      <c r="F8" s="6"/>
      <c r="G8" s="6"/>
      <c r="H8" s="6"/>
      <c r="I8" s="6"/>
      <c r="J8" s="6"/>
      <c r="K8" s="6"/>
    </row>
    <row r="9" spans="1:14" ht="18.75" x14ac:dyDescent="0.3">
      <c r="A9" s="85">
        <v>2.1</v>
      </c>
      <c r="B9" s="85" t="s">
        <v>117</v>
      </c>
      <c r="C9" s="86" t="s">
        <v>48</v>
      </c>
      <c r="D9" s="208"/>
      <c r="E9" s="85">
        <v>4</v>
      </c>
      <c r="F9" s="6"/>
      <c r="G9" s="6"/>
      <c r="H9" s="6"/>
      <c r="I9" s="6"/>
      <c r="J9" s="6"/>
      <c r="K9" s="6"/>
    </row>
    <row r="10" spans="1:14" ht="18.75" x14ac:dyDescent="0.3">
      <c r="A10" s="87">
        <v>3</v>
      </c>
      <c r="B10" s="88" t="s">
        <v>127</v>
      </c>
      <c r="C10" s="89" t="s">
        <v>51</v>
      </c>
      <c r="D10" s="208"/>
      <c r="E10" s="88">
        <v>20</v>
      </c>
      <c r="F10" s="6"/>
      <c r="G10" s="6"/>
      <c r="H10" s="6"/>
      <c r="I10" s="6"/>
      <c r="J10" s="6"/>
      <c r="K10" s="6"/>
    </row>
    <row r="11" spans="1:14" ht="18.75" x14ac:dyDescent="0.3">
      <c r="A11" s="90">
        <v>3</v>
      </c>
      <c r="B11" s="90" t="s">
        <v>157</v>
      </c>
      <c r="C11" s="91" t="s">
        <v>56</v>
      </c>
      <c r="D11" s="208"/>
      <c r="E11" s="90">
        <v>19</v>
      </c>
      <c r="F11" s="6"/>
      <c r="G11" s="6"/>
      <c r="H11" s="6"/>
      <c r="I11" s="6"/>
      <c r="J11" s="6"/>
      <c r="K11" s="6"/>
      <c r="L11" s="77"/>
      <c r="M11" s="77"/>
      <c r="N11" s="77"/>
    </row>
    <row r="12" spans="1:14" ht="18.75" x14ac:dyDescent="0.3">
      <c r="A12" s="90">
        <v>3.1</v>
      </c>
      <c r="B12" s="90" t="s">
        <v>158</v>
      </c>
      <c r="C12" s="91" t="s">
        <v>56</v>
      </c>
      <c r="D12" s="208"/>
      <c r="E12" s="90">
        <v>35</v>
      </c>
      <c r="F12" s="6"/>
      <c r="G12" s="6"/>
      <c r="H12" s="6"/>
      <c r="I12" s="6"/>
      <c r="J12" s="6"/>
      <c r="K12" s="6"/>
      <c r="L12" s="77"/>
      <c r="M12" s="77"/>
      <c r="N12" s="77"/>
    </row>
    <row r="13" spans="1:14" ht="18.75" x14ac:dyDescent="0.3">
      <c r="A13" s="90">
        <v>3.2</v>
      </c>
      <c r="B13" s="90" t="s">
        <v>159</v>
      </c>
      <c r="C13" s="91" t="s">
        <v>56</v>
      </c>
      <c r="D13" s="208"/>
      <c r="E13" s="90">
        <v>40</v>
      </c>
      <c r="F13" s="6"/>
      <c r="G13" s="6"/>
      <c r="H13" s="6"/>
      <c r="I13" s="6"/>
      <c r="J13" s="6"/>
      <c r="K13" s="6"/>
      <c r="L13" s="77"/>
      <c r="M13" s="77"/>
      <c r="N13" s="77"/>
    </row>
    <row r="14" spans="1:14" ht="18.75" x14ac:dyDescent="0.3">
      <c r="A14" s="90">
        <v>3.3</v>
      </c>
      <c r="B14" s="90" t="s">
        <v>160</v>
      </c>
      <c r="C14" s="91" t="s">
        <v>56</v>
      </c>
      <c r="D14" s="208"/>
      <c r="E14" s="90">
        <v>20</v>
      </c>
      <c r="F14" s="6"/>
      <c r="G14" s="6"/>
      <c r="H14" s="6"/>
      <c r="I14" s="6"/>
      <c r="J14" s="6"/>
      <c r="K14" s="6"/>
      <c r="L14" s="77"/>
      <c r="M14" s="77"/>
      <c r="N14" s="77"/>
    </row>
    <row r="15" spans="1:14" ht="18.75" x14ac:dyDescent="0.3">
      <c r="A15" s="90">
        <v>3.4</v>
      </c>
      <c r="B15" s="90" t="s">
        <v>161</v>
      </c>
      <c r="C15" s="91" t="s">
        <v>56</v>
      </c>
      <c r="D15" s="208"/>
      <c r="E15" s="90">
        <v>20</v>
      </c>
      <c r="F15" s="6"/>
      <c r="G15" s="6"/>
      <c r="H15" s="6"/>
      <c r="I15" s="6"/>
      <c r="J15" s="6"/>
      <c r="K15" s="6"/>
      <c r="L15" s="77"/>
      <c r="M15" s="77"/>
      <c r="N15" s="77"/>
    </row>
    <row r="16" spans="1:14" ht="18.75" x14ac:dyDescent="0.3">
      <c r="A16" s="90">
        <v>3.5</v>
      </c>
      <c r="B16" s="90" t="s">
        <v>162</v>
      </c>
      <c r="C16" s="91" t="s">
        <v>56</v>
      </c>
      <c r="D16" s="208"/>
      <c r="E16" s="90">
        <v>24</v>
      </c>
      <c r="F16" s="6"/>
      <c r="G16" s="6"/>
      <c r="H16" s="6"/>
      <c r="I16" s="6"/>
      <c r="J16" s="6"/>
      <c r="K16" s="6"/>
      <c r="L16" s="77"/>
      <c r="M16" s="77"/>
      <c r="N16" s="77"/>
    </row>
    <row r="17" spans="1:14" ht="18.75" x14ac:dyDescent="0.3">
      <c r="A17" s="92">
        <v>4</v>
      </c>
      <c r="B17" s="92" t="s">
        <v>70</v>
      </c>
      <c r="C17" s="93" t="s">
        <v>93</v>
      </c>
      <c r="D17" s="208"/>
      <c r="E17" s="92">
        <v>45</v>
      </c>
      <c r="F17" s="104"/>
      <c r="G17" s="104"/>
      <c r="H17" s="104"/>
      <c r="I17" s="104"/>
      <c r="J17" s="104"/>
      <c r="K17" s="104"/>
      <c r="L17" s="77"/>
      <c r="M17" s="77"/>
      <c r="N17" s="77"/>
    </row>
    <row r="18" spans="1:14" ht="18" x14ac:dyDescent="0.25">
      <c r="A18" s="128"/>
      <c r="B18" s="196" t="s">
        <v>80</v>
      </c>
      <c r="C18" s="196"/>
      <c r="D18" s="211"/>
      <c r="E18" s="134">
        <f>SUM(E7:E17)</f>
        <v>277</v>
      </c>
      <c r="F18" s="104"/>
      <c r="G18" s="104"/>
      <c r="H18" s="104"/>
      <c r="I18" s="104"/>
      <c r="J18" s="104"/>
      <c r="K18" s="104"/>
      <c r="L18" s="77"/>
      <c r="M18" s="77"/>
      <c r="N18" s="77"/>
    </row>
    <row r="19" spans="1:14" x14ac:dyDescent="0.25">
      <c r="A19" s="171" t="s">
        <v>163</v>
      </c>
      <c r="B19" s="172"/>
      <c r="C19" s="172"/>
      <c r="D19" s="172"/>
      <c r="E19" s="108"/>
      <c r="F19" s="28"/>
      <c r="G19" s="28"/>
      <c r="H19" s="28"/>
      <c r="I19" s="28"/>
      <c r="J19" s="28"/>
      <c r="K19" s="28"/>
    </row>
    <row r="20" spans="1:14" x14ac:dyDescent="0.25">
      <c r="D20" s="105"/>
      <c r="E20" s="106"/>
      <c r="F20" s="107"/>
    </row>
    <row r="21" spans="1:14" x14ac:dyDescent="0.25">
      <c r="D21" s="105"/>
      <c r="E21" s="106"/>
      <c r="F21" s="107"/>
    </row>
    <row r="22" spans="1:14" x14ac:dyDescent="0.25">
      <c r="D22" s="105"/>
      <c r="E22" s="106"/>
      <c r="F22" s="107"/>
    </row>
    <row r="23" spans="1:14" x14ac:dyDescent="0.25">
      <c r="D23" s="105"/>
      <c r="E23" s="106"/>
      <c r="F23" s="107"/>
    </row>
    <row r="24" spans="1:14" x14ac:dyDescent="0.25">
      <c r="D24" s="105"/>
      <c r="E24" s="106"/>
      <c r="F24" s="107"/>
    </row>
    <row r="25" spans="1:14" x14ac:dyDescent="0.25">
      <c r="D25" s="105"/>
      <c r="E25" s="106"/>
      <c r="F25" s="107"/>
    </row>
    <row r="26" spans="1:14" x14ac:dyDescent="0.25">
      <c r="D26" s="105"/>
      <c r="E26" s="106"/>
      <c r="F26" s="107"/>
    </row>
    <row r="27" spans="1:14" x14ac:dyDescent="0.25">
      <c r="D27" s="105"/>
      <c r="E27" s="106"/>
      <c r="F27" s="107"/>
    </row>
  </sheetData>
  <protectedRanges>
    <protectedRange sqref="E20:F27 F7:K18" name="Plage1_1_1_1"/>
  </protectedRanges>
  <mergeCells count="5">
    <mergeCell ref="A1:N1"/>
    <mergeCell ref="B2:M2"/>
    <mergeCell ref="D7:D17"/>
    <mergeCell ref="A19:D19"/>
    <mergeCell ref="B18:D1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796C9-405A-4F29-A0DB-B779130DEEA5}">
  <dimension ref="A1:O18"/>
  <sheetViews>
    <sheetView workbookViewId="0">
      <selection activeCell="A15" sqref="A15:E15"/>
    </sheetView>
  </sheetViews>
  <sheetFormatPr baseColWidth="10" defaultColWidth="11.42578125" defaultRowHeight="15" x14ac:dyDescent="0.25"/>
  <cols>
    <col min="2" max="2" width="39.28515625" bestFit="1" customWidth="1"/>
    <col min="3" max="3" width="20" bestFit="1" customWidth="1"/>
    <col min="6" max="6" width="17.7109375" customWidth="1"/>
    <col min="7" max="7" width="18" customWidth="1"/>
    <col min="8" max="8" width="14" customWidth="1"/>
    <col min="9" max="9" width="13.7109375" customWidth="1"/>
  </cols>
  <sheetData>
    <row r="1" spans="1:15" ht="26.25" x14ac:dyDescent="0.25">
      <c r="A1" s="212" t="s">
        <v>164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4"/>
    </row>
    <row r="2" spans="1:15" ht="26.25" x14ac:dyDescent="0.25">
      <c r="B2" s="215" t="s">
        <v>125</v>
      </c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</row>
    <row r="3" spans="1:15" x14ac:dyDescent="0.25">
      <c r="B3" s="102"/>
      <c r="C3" s="102"/>
    </row>
    <row r="4" spans="1:15" ht="15.75" thickBot="1" x14ac:dyDescent="0.3">
      <c r="B4" s="102"/>
      <c r="C4" s="102"/>
    </row>
    <row r="5" spans="1:15" ht="51.75" thickBot="1" x14ac:dyDescent="0.3">
      <c r="B5" s="114" t="s">
        <v>35</v>
      </c>
      <c r="C5" s="114" t="s">
        <v>36</v>
      </c>
      <c r="D5" s="114" t="s">
        <v>37</v>
      </c>
      <c r="E5" s="114" t="s">
        <v>38</v>
      </c>
      <c r="F5" s="114" t="s">
        <v>21</v>
      </c>
      <c r="G5" s="114" t="s">
        <v>22</v>
      </c>
      <c r="H5" s="116" t="s">
        <v>23</v>
      </c>
      <c r="I5" s="116" t="s">
        <v>24</v>
      </c>
      <c r="J5" s="118" t="s">
        <v>25</v>
      </c>
      <c r="K5" s="116" t="s">
        <v>26</v>
      </c>
    </row>
    <row r="6" spans="1:15" x14ac:dyDescent="0.25">
      <c r="B6" s="114"/>
      <c r="C6" s="114"/>
      <c r="D6" s="114"/>
      <c r="E6" s="114"/>
      <c r="F6" s="115" t="s">
        <v>28</v>
      </c>
      <c r="G6" s="130"/>
      <c r="H6" s="117" t="s">
        <v>29</v>
      </c>
      <c r="I6" s="117" t="s">
        <v>29</v>
      </c>
      <c r="J6" s="119"/>
      <c r="K6" s="117" t="s">
        <v>29</v>
      </c>
    </row>
    <row r="7" spans="1:15" ht="18.75" customHeight="1" x14ac:dyDescent="0.3">
      <c r="A7" s="83">
        <v>1</v>
      </c>
      <c r="B7" s="83" t="s">
        <v>110</v>
      </c>
      <c r="C7" s="84" t="s">
        <v>41</v>
      </c>
      <c r="D7" s="207" t="s">
        <v>126</v>
      </c>
      <c r="E7" s="83">
        <v>40</v>
      </c>
      <c r="F7" s="5"/>
      <c r="G7" s="5"/>
      <c r="H7" s="5"/>
      <c r="I7" s="5"/>
      <c r="J7" s="5"/>
      <c r="K7" s="5"/>
    </row>
    <row r="8" spans="1:15" ht="18.75" x14ac:dyDescent="0.3">
      <c r="A8" s="85">
        <v>2</v>
      </c>
      <c r="B8" s="85" t="s">
        <v>116</v>
      </c>
      <c r="C8" s="86" t="s">
        <v>46</v>
      </c>
      <c r="D8" s="208"/>
      <c r="E8" s="85">
        <v>20</v>
      </c>
      <c r="F8" s="5"/>
      <c r="G8" s="5"/>
      <c r="H8" s="5"/>
      <c r="I8" s="5"/>
      <c r="J8" s="5"/>
      <c r="K8" s="5"/>
    </row>
    <row r="9" spans="1:15" ht="18.75" x14ac:dyDescent="0.3">
      <c r="A9" s="87">
        <v>3</v>
      </c>
      <c r="B9" s="88" t="s">
        <v>127</v>
      </c>
      <c r="C9" s="89" t="s">
        <v>51</v>
      </c>
      <c r="D9" s="208"/>
      <c r="E9" s="88">
        <v>60</v>
      </c>
      <c r="F9" s="5"/>
      <c r="G9" s="5"/>
      <c r="H9" s="5"/>
      <c r="I9" s="5"/>
      <c r="J9" s="5"/>
      <c r="K9" s="5"/>
    </row>
    <row r="10" spans="1:15" ht="18.75" x14ac:dyDescent="0.3">
      <c r="A10" s="90">
        <v>3</v>
      </c>
      <c r="B10" s="90" t="s">
        <v>165</v>
      </c>
      <c r="C10" s="91" t="s">
        <v>56</v>
      </c>
      <c r="D10" s="208"/>
      <c r="E10" s="90">
        <v>33</v>
      </c>
      <c r="F10" s="5"/>
      <c r="G10" s="5"/>
      <c r="H10" s="5"/>
      <c r="I10" s="5"/>
      <c r="J10" s="5"/>
      <c r="K10" s="5"/>
    </row>
    <row r="11" spans="1:15" ht="18.75" x14ac:dyDescent="0.3">
      <c r="A11" s="90">
        <v>3.1</v>
      </c>
      <c r="B11" s="90" t="s">
        <v>166</v>
      </c>
      <c r="C11" s="91" t="s">
        <v>56</v>
      </c>
      <c r="D11" s="208"/>
      <c r="E11" s="90">
        <v>44</v>
      </c>
      <c r="F11" s="5"/>
      <c r="G11" s="5"/>
      <c r="H11" s="5"/>
      <c r="I11" s="5"/>
      <c r="J11" s="5"/>
      <c r="K11" s="5"/>
      <c r="L11" s="77"/>
      <c r="M11" s="77"/>
      <c r="N11" s="77"/>
      <c r="O11" s="77"/>
    </row>
    <row r="12" spans="1:15" ht="18.75" x14ac:dyDescent="0.3">
      <c r="A12" s="90">
        <v>3.2</v>
      </c>
      <c r="B12" s="90" t="s">
        <v>167</v>
      </c>
      <c r="C12" s="91" t="s">
        <v>56</v>
      </c>
      <c r="D12" s="208"/>
      <c r="E12" s="90">
        <v>42</v>
      </c>
      <c r="F12" s="5"/>
      <c r="G12" s="5"/>
      <c r="H12" s="5"/>
      <c r="I12" s="5"/>
      <c r="J12" s="5"/>
      <c r="K12" s="5"/>
      <c r="L12" s="77"/>
      <c r="M12" s="77"/>
      <c r="N12" s="77"/>
      <c r="O12" s="77"/>
    </row>
    <row r="13" spans="1:15" ht="18.75" x14ac:dyDescent="0.3">
      <c r="A13" s="90">
        <v>3.3</v>
      </c>
      <c r="B13" s="90" t="s">
        <v>168</v>
      </c>
      <c r="C13" s="91" t="s">
        <v>56</v>
      </c>
      <c r="D13" s="208"/>
      <c r="E13" s="90">
        <v>54</v>
      </c>
      <c r="F13" s="5"/>
      <c r="G13" s="5"/>
      <c r="H13" s="5"/>
      <c r="I13" s="5"/>
      <c r="J13" s="5"/>
      <c r="K13" s="5"/>
      <c r="L13" s="77"/>
      <c r="M13" s="77"/>
      <c r="N13" s="77"/>
      <c r="O13" s="77"/>
    </row>
    <row r="14" spans="1:15" ht="18.75" x14ac:dyDescent="0.3">
      <c r="A14" s="92">
        <v>4</v>
      </c>
      <c r="B14" s="92" t="s">
        <v>70</v>
      </c>
      <c r="C14" s="93" t="s">
        <v>93</v>
      </c>
      <c r="D14" s="208"/>
      <c r="E14" s="92">
        <v>4</v>
      </c>
      <c r="F14" s="5"/>
      <c r="G14" s="5"/>
      <c r="H14" s="5"/>
      <c r="I14" s="5"/>
      <c r="J14" s="5"/>
      <c r="K14" s="5"/>
      <c r="L14" s="77"/>
      <c r="M14" s="77"/>
      <c r="N14" s="77"/>
      <c r="O14" s="77"/>
    </row>
    <row r="15" spans="1:15" ht="18" x14ac:dyDescent="0.25">
      <c r="A15" s="128"/>
      <c r="B15" s="196" t="s">
        <v>80</v>
      </c>
      <c r="C15" s="196"/>
      <c r="D15" s="211"/>
      <c r="E15" s="134">
        <f>SUM(E7:E14)</f>
        <v>297</v>
      </c>
      <c r="F15" s="5"/>
      <c r="G15" s="5"/>
      <c r="H15" s="5"/>
      <c r="I15" s="5"/>
      <c r="J15" s="5"/>
      <c r="K15" s="5"/>
      <c r="L15" s="77"/>
      <c r="M15" s="77"/>
      <c r="N15" s="77"/>
      <c r="O15" s="77"/>
    </row>
    <row r="16" spans="1:15" x14ac:dyDescent="0.25">
      <c r="A16" s="171" t="s">
        <v>169</v>
      </c>
      <c r="B16" s="172"/>
      <c r="C16" s="172"/>
      <c r="D16" s="172"/>
      <c r="E16" s="173"/>
      <c r="F16" s="108"/>
      <c r="G16" s="108"/>
      <c r="H16" s="108"/>
      <c r="I16" s="108"/>
      <c r="J16" s="108"/>
      <c r="K16" s="108"/>
      <c r="L16" s="77"/>
      <c r="M16" s="77"/>
      <c r="N16" s="77"/>
      <c r="O16" s="77"/>
    </row>
    <row r="17" spans="2:15" x14ac:dyDescent="0.25">
      <c r="B17" s="102"/>
      <c r="C17" s="102"/>
      <c r="D17" s="105"/>
      <c r="E17" s="77"/>
      <c r="F17" s="106"/>
      <c r="G17" s="107"/>
      <c r="H17" s="77"/>
      <c r="I17" s="77"/>
      <c r="J17" s="77"/>
      <c r="K17" s="77"/>
      <c r="L17" s="77"/>
      <c r="M17" s="77"/>
      <c r="N17" s="77"/>
      <c r="O17" s="77"/>
    </row>
    <row r="18" spans="2:15" x14ac:dyDescent="0.25">
      <c r="D18" s="105"/>
      <c r="E18" s="77"/>
      <c r="F18" s="106"/>
      <c r="G18" s="107"/>
    </row>
  </sheetData>
  <protectedRanges>
    <protectedRange sqref="F17:G18 F7:K15" name="Plage1_1_1_1"/>
  </protectedRanges>
  <mergeCells count="5">
    <mergeCell ref="A1:O1"/>
    <mergeCell ref="B2:N2"/>
    <mergeCell ref="D7:D14"/>
    <mergeCell ref="A16:E16"/>
    <mergeCell ref="B15:D1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40318-4BDD-4771-B074-F4424487F1E9}">
  <dimension ref="A2:N16"/>
  <sheetViews>
    <sheetView tabSelected="1" workbookViewId="0">
      <selection activeCell="D23" sqref="D23"/>
    </sheetView>
  </sheetViews>
  <sheetFormatPr baseColWidth="10" defaultColWidth="11.42578125" defaultRowHeight="15" x14ac:dyDescent="0.25"/>
  <cols>
    <col min="2" max="2" width="40.28515625" customWidth="1"/>
    <col min="3" max="3" width="21" bestFit="1" customWidth="1"/>
    <col min="6" max="6" width="18.28515625" customWidth="1"/>
    <col min="7" max="7" width="17.85546875" customWidth="1"/>
  </cols>
  <sheetData>
    <row r="2" spans="1:14" ht="26.25" x14ac:dyDescent="0.25">
      <c r="A2" s="212" t="s">
        <v>170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4"/>
    </row>
    <row r="3" spans="1:14" ht="26.25" x14ac:dyDescent="0.25"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</row>
    <row r="4" spans="1:14" x14ac:dyDescent="0.25">
      <c r="B4" s="102"/>
    </row>
    <row r="5" spans="1:14" ht="15.75" thickBot="1" x14ac:dyDescent="0.3">
      <c r="B5" s="102"/>
    </row>
    <row r="6" spans="1:14" ht="51.75" thickBot="1" x14ac:dyDescent="0.3">
      <c r="B6" s="114" t="s">
        <v>35</v>
      </c>
      <c r="C6" s="114" t="s">
        <v>36</v>
      </c>
      <c r="D6" s="114" t="s">
        <v>37</v>
      </c>
      <c r="E6" s="114" t="s">
        <v>38</v>
      </c>
      <c r="F6" s="114" t="s">
        <v>21</v>
      </c>
      <c r="G6" s="114" t="s">
        <v>22</v>
      </c>
      <c r="H6" s="116" t="s">
        <v>23</v>
      </c>
      <c r="I6" s="116" t="s">
        <v>24</v>
      </c>
      <c r="J6" s="118" t="s">
        <v>25</v>
      </c>
      <c r="K6" s="116" t="s">
        <v>26</v>
      </c>
    </row>
    <row r="7" spans="1:14" x14ac:dyDescent="0.25">
      <c r="B7" s="114"/>
      <c r="C7" s="114"/>
      <c r="D7" s="114"/>
      <c r="E7" s="114"/>
      <c r="F7" s="115" t="s">
        <v>28</v>
      </c>
      <c r="G7" s="130"/>
      <c r="H7" s="117" t="s">
        <v>29</v>
      </c>
      <c r="I7" s="117" t="s">
        <v>29</v>
      </c>
      <c r="J7" s="119"/>
      <c r="K7" s="117" t="s">
        <v>29</v>
      </c>
    </row>
    <row r="8" spans="1:14" ht="18.75" customHeight="1" x14ac:dyDescent="0.3">
      <c r="A8" s="83">
        <v>1</v>
      </c>
      <c r="B8" s="83" t="s">
        <v>110</v>
      </c>
      <c r="C8" s="84" t="s">
        <v>171</v>
      </c>
      <c r="D8" s="207" t="s">
        <v>172</v>
      </c>
      <c r="E8" s="83">
        <v>20</v>
      </c>
      <c r="F8" s="5"/>
      <c r="G8" s="6"/>
      <c r="H8" s="5"/>
      <c r="I8" s="6"/>
      <c r="J8" s="5"/>
      <c r="K8" s="6"/>
    </row>
    <row r="9" spans="1:14" ht="18.75" x14ac:dyDescent="0.3">
      <c r="A9" s="85">
        <v>2</v>
      </c>
      <c r="B9" s="85" t="s">
        <v>116</v>
      </c>
      <c r="C9" s="86" t="s">
        <v>173</v>
      </c>
      <c r="D9" s="208"/>
      <c r="E9" s="85">
        <v>15</v>
      </c>
      <c r="F9" s="5"/>
      <c r="G9" s="6"/>
      <c r="H9" s="5"/>
      <c r="I9" s="6"/>
      <c r="J9" s="5"/>
      <c r="K9" s="6"/>
    </row>
    <row r="10" spans="1:14" ht="18.75" x14ac:dyDescent="0.3">
      <c r="A10" s="87">
        <v>3</v>
      </c>
      <c r="B10" s="88" t="s">
        <v>127</v>
      </c>
      <c r="C10" s="89" t="s">
        <v>174</v>
      </c>
      <c r="D10" s="208"/>
      <c r="E10" s="88">
        <v>15</v>
      </c>
      <c r="F10" s="5"/>
      <c r="G10" s="6"/>
      <c r="H10" s="5"/>
      <c r="I10" s="6"/>
      <c r="J10" s="5"/>
      <c r="K10" s="6"/>
    </row>
    <row r="11" spans="1:14" ht="18.75" x14ac:dyDescent="0.3">
      <c r="A11" s="90">
        <v>3</v>
      </c>
      <c r="B11" s="90" t="s">
        <v>175</v>
      </c>
      <c r="C11" s="91" t="s">
        <v>176</v>
      </c>
      <c r="D11" s="208"/>
      <c r="E11" s="90">
        <v>80</v>
      </c>
      <c r="F11" s="5"/>
      <c r="G11" s="6"/>
      <c r="H11" s="5"/>
      <c r="I11" s="6"/>
      <c r="J11" s="5"/>
      <c r="K11" s="6"/>
    </row>
    <row r="12" spans="1:14" ht="18.75" x14ac:dyDescent="0.3">
      <c r="A12" s="90">
        <v>3.1</v>
      </c>
      <c r="B12" s="90" t="s">
        <v>177</v>
      </c>
      <c r="C12" s="91" t="s">
        <v>176</v>
      </c>
      <c r="D12" s="208"/>
      <c r="E12" s="90">
        <v>90</v>
      </c>
      <c r="F12" s="5"/>
      <c r="G12" s="6"/>
      <c r="H12" s="5"/>
      <c r="I12" s="6"/>
      <c r="J12" s="5"/>
      <c r="K12" s="6"/>
      <c r="L12" s="77"/>
      <c r="M12" s="77"/>
      <c r="N12" s="77"/>
    </row>
    <row r="13" spans="1:14" ht="18.75" x14ac:dyDescent="0.3">
      <c r="A13" s="92">
        <v>4</v>
      </c>
      <c r="B13" s="92" t="s">
        <v>70</v>
      </c>
      <c r="C13" s="93" t="s">
        <v>178</v>
      </c>
      <c r="D13" s="208"/>
      <c r="E13" s="92">
        <v>6</v>
      </c>
      <c r="F13" s="103"/>
      <c r="G13" s="104"/>
      <c r="H13" s="103"/>
      <c r="I13" s="104"/>
      <c r="J13" s="103"/>
      <c r="K13" s="104"/>
      <c r="L13" s="77"/>
      <c r="M13" s="77"/>
      <c r="N13" s="77"/>
    </row>
    <row r="14" spans="1:14" ht="18" x14ac:dyDescent="0.25">
      <c r="A14" s="128"/>
      <c r="B14" s="196" t="s">
        <v>80</v>
      </c>
      <c r="C14" s="196"/>
      <c r="D14" s="211"/>
      <c r="E14" s="134">
        <f>SUM(E8:E13)</f>
        <v>226</v>
      </c>
      <c r="F14" s="103"/>
      <c r="G14" s="104"/>
      <c r="H14" s="103"/>
      <c r="I14" s="104"/>
      <c r="J14" s="103"/>
      <c r="K14" s="104"/>
      <c r="L14" s="77"/>
      <c r="M14" s="77"/>
      <c r="N14" s="77"/>
    </row>
    <row r="15" spans="1:14" x14ac:dyDescent="0.25">
      <c r="A15" s="171" t="s">
        <v>179</v>
      </c>
      <c r="B15" s="172"/>
      <c r="C15" s="172"/>
      <c r="D15" s="172"/>
      <c r="E15" s="173"/>
      <c r="F15" s="108"/>
      <c r="G15" s="28"/>
      <c r="H15" s="108"/>
      <c r="I15" s="28"/>
      <c r="J15" s="108"/>
      <c r="K15" s="28"/>
      <c r="L15" s="77"/>
      <c r="M15" s="77"/>
      <c r="N15" s="77"/>
    </row>
    <row r="16" spans="1:14" x14ac:dyDescent="0.25">
      <c r="D16" s="109"/>
      <c r="E16" s="77"/>
      <c r="F16" s="106"/>
      <c r="G16" s="107"/>
    </row>
  </sheetData>
  <protectedRanges>
    <protectedRange sqref="F16:G16 F8:K14" name="Plage1_1_1_1"/>
  </protectedRanges>
  <mergeCells count="5">
    <mergeCell ref="A2:N2"/>
    <mergeCell ref="B3:M3"/>
    <mergeCell ref="D8:D13"/>
    <mergeCell ref="A15:E15"/>
    <mergeCell ref="B14:D1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60A8FC-77BF-4F31-BB5B-4ECCE7D559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BE5403-D79E-49A4-99BB-111CD728689C}">
  <ds:schemaRefs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037d204e-e76c-49cc-9dec-ec803a4ece5a"/>
    <ds:schemaRef ds:uri="fc3f18ee-39c6-46d3-bb07-9a43be4f2f9f"/>
    <ds:schemaRef ds:uri="http://www.w3.org/XML/1998/namespace"/>
    <ds:schemaRef ds:uri="http://purl.org/dc/elements/1.1/"/>
    <ds:schemaRef ds:uri="66a054c2-5e72-466f-99bc-6de005aab70e"/>
    <ds:schemaRef ds:uri="72b9721a-228e-4b6c-9c72-312cc28c5073"/>
  </ds:schemaRefs>
</ds:datastoreItem>
</file>

<file path=customXml/itemProps3.xml><?xml version="1.0" encoding="utf-8"?>
<ds:datastoreItem xmlns:ds="http://schemas.openxmlformats.org/officeDocument/2006/customXml" ds:itemID="{0F82A1FE-78FC-41C3-8218-DC575D697A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9721a-228e-4b6c-9c72-312cc28c5073"/>
    <ds:schemaRef ds:uri="66a054c2-5e72-466f-99bc-6de005aab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DPGF TOTALE</vt:lpstr>
      <vt:lpstr>BPU</vt:lpstr>
      <vt:lpstr>DPGF BAT A</vt:lpstr>
      <vt:lpstr>DPGF BAT B</vt:lpstr>
      <vt:lpstr>DPGF BAT C</vt:lpstr>
      <vt:lpstr>DPGF BAT D</vt:lpstr>
      <vt:lpstr>DPGF BAT E et F</vt:lpstr>
      <vt:lpstr>DPGF BAT G</vt:lpstr>
      <vt:lpstr>DPGF BAT H</vt:lpstr>
      <vt:lpstr>DPGF BAT I</vt:lpstr>
      <vt:lpstr>DPGF SALLE DE MUSCU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LEYGUES</dc:creator>
  <cp:keywords/>
  <dc:description/>
  <cp:lastModifiedBy>Romain DARRIEUTORT</cp:lastModifiedBy>
  <cp:revision/>
  <dcterms:created xsi:type="dcterms:W3CDTF">2026-05-12T14:05:48Z</dcterms:created>
  <dcterms:modified xsi:type="dcterms:W3CDTF">2026-07-29T08:30:45Z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d45b04-b48d-41ef-8ae8-c246086b38a8_Enabled">
    <vt:lpwstr>true</vt:lpwstr>
  </property>
  <property fmtid="{D5CDD505-2E9C-101B-9397-08002B2CF9AE}" pid="3" name="MSIP_Label_93d45b04-b48d-41ef-8ae8-c246086b38a8_SetDate">
    <vt:lpwstr>2026-05-12T15:24:51Z</vt:lpwstr>
  </property>
  <property fmtid="{D5CDD505-2E9C-101B-9397-08002B2CF9AE}" pid="4" name="MSIP_Label_93d45b04-b48d-41ef-8ae8-c246086b38a8_Method">
    <vt:lpwstr>Standard</vt:lpwstr>
  </property>
  <property fmtid="{D5CDD505-2E9C-101B-9397-08002B2CF9AE}" pid="5" name="MSIP_Label_93d45b04-b48d-41ef-8ae8-c246086b38a8_Name">
    <vt:lpwstr>defa4170-0d19-0005-0004-bc88714345d2</vt:lpwstr>
  </property>
  <property fmtid="{D5CDD505-2E9C-101B-9397-08002B2CF9AE}" pid="6" name="MSIP_Label_93d45b04-b48d-41ef-8ae8-c246086b38a8_SiteId">
    <vt:lpwstr>f2a69424-583d-4537-8e59-ecaf6313b6fe</vt:lpwstr>
  </property>
  <property fmtid="{D5CDD505-2E9C-101B-9397-08002B2CF9AE}" pid="7" name="MSIP_Label_93d45b04-b48d-41ef-8ae8-c246086b38a8_ActionId">
    <vt:lpwstr>d908d43d-4f43-4aeb-96e7-bf8c5e2c8aa6</vt:lpwstr>
  </property>
  <property fmtid="{D5CDD505-2E9C-101B-9397-08002B2CF9AE}" pid="8" name="MSIP_Label_93d45b04-b48d-41ef-8ae8-c246086b38a8_ContentBits">
    <vt:lpwstr>0</vt:lpwstr>
  </property>
  <property fmtid="{D5CDD505-2E9C-101B-9397-08002B2CF9AE}" pid="9" name="MSIP_Label_93d45b04-b48d-41ef-8ae8-c246086b38a8_Tag">
    <vt:lpwstr>10, 3, 0, 1</vt:lpwstr>
  </property>
  <property fmtid="{D5CDD505-2E9C-101B-9397-08002B2CF9AE}" pid="10" name="ContentTypeId">
    <vt:lpwstr>0x0101005139625609C7CA449562A2C47EAD938C</vt:lpwstr>
  </property>
  <property fmtid="{D5CDD505-2E9C-101B-9397-08002B2CF9AE}" pid="11" name="MediaServiceImageTags">
    <vt:lpwstr/>
  </property>
</Properties>
</file>